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センター）" sheetId="111" r:id="rId2"/>
    <sheet name="記載例" sheetId="112"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記載例!$A$1:$AN$72</definedName>
    <definedName name="_xlnm.Print_Area" localSheetId="1">'勤務形態一覧表（児童発達支援センター）'!$A$1:$AN$72</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112" l="1"/>
  <c r="O41" i="112"/>
  <c r="O40" i="112"/>
  <c r="L40" i="112"/>
  <c r="AL38" i="112"/>
  <c r="AL42" i="112" s="1"/>
  <c r="AG38" i="112"/>
  <c r="AG42" i="112" s="1"/>
  <c r="AA38" i="112"/>
  <c r="AA42" i="112" s="1"/>
  <c r="U38" i="112"/>
  <c r="U42" i="112" s="1"/>
  <c r="O38" i="112"/>
  <c r="O42" i="112" s="1"/>
  <c r="I38" i="112"/>
  <c r="I42" i="112" s="1"/>
  <c r="E38" i="112"/>
  <c r="F41" i="112" s="1"/>
  <c r="C38" i="112"/>
  <c r="D41" i="112" s="1"/>
  <c r="AJ32" i="112"/>
  <c r="AI32" i="112"/>
  <c r="AH32" i="112"/>
  <c r="AG32" i="112"/>
  <c r="AF32" i="112"/>
  <c r="AE32" i="112"/>
  <c r="AD32" i="112"/>
  <c r="AC32" i="112"/>
  <c r="AB32" i="112"/>
  <c r="AA32" i="112"/>
  <c r="Z32" i="112"/>
  <c r="Y32" i="112"/>
  <c r="X32" i="112"/>
  <c r="W32" i="112"/>
  <c r="V32" i="112"/>
  <c r="U32" i="112"/>
  <c r="T32" i="112"/>
  <c r="S32" i="112"/>
  <c r="R32" i="112"/>
  <c r="Q32" i="112"/>
  <c r="P32" i="112"/>
  <c r="O32" i="112"/>
  <c r="N32" i="112"/>
  <c r="M32" i="112"/>
  <c r="L32" i="112"/>
  <c r="K32" i="112"/>
  <c r="AK32" i="112" s="1"/>
  <c r="AL32" i="112" s="1"/>
  <c r="J32" i="112"/>
  <c r="I32" i="112"/>
  <c r="H32" i="112"/>
  <c r="G32" i="112"/>
  <c r="F32" i="112"/>
  <c r="AK31" i="112"/>
  <c r="AL31" i="112" s="1"/>
  <c r="AL30" i="112"/>
  <c r="AK30" i="112"/>
  <c r="AK29" i="112"/>
  <c r="AK28" i="112"/>
  <c r="AL28" i="112" s="1"/>
  <c r="AK27" i="112"/>
  <c r="AL27" i="112" s="1"/>
  <c r="AL26" i="112"/>
  <c r="AK26" i="112"/>
  <c r="AK25" i="112"/>
  <c r="AK24" i="112"/>
  <c r="AL24" i="112" s="1"/>
  <c r="AK23" i="112"/>
  <c r="AL23" i="112" s="1"/>
  <c r="AL22" i="112"/>
  <c r="AK22" i="112"/>
  <c r="AK21" i="112"/>
  <c r="AK20" i="112"/>
  <c r="AL20" i="112" s="1"/>
  <c r="AK19" i="112"/>
  <c r="AL19" i="112" s="1"/>
  <c r="AL18" i="112"/>
  <c r="AK18" i="112"/>
  <c r="AK17" i="112"/>
  <c r="AK16" i="112"/>
  <c r="AL16" i="112" s="1"/>
  <c r="AK15" i="112"/>
  <c r="AL15" i="112" s="1"/>
  <c r="AL14" i="112"/>
  <c r="AK14" i="112"/>
  <c r="AK13" i="112"/>
  <c r="AK12" i="112"/>
  <c r="AL12" i="112" s="1"/>
  <c r="AJ11" i="112"/>
  <c r="AI11" i="112"/>
  <c r="AH11" i="112"/>
  <c r="AG11" i="112"/>
  <c r="AF11" i="112"/>
  <c r="AE11" i="112"/>
  <c r="AD11" i="112"/>
  <c r="AC11" i="112"/>
  <c r="AB11" i="112"/>
  <c r="AA11" i="112"/>
  <c r="Z11" i="112"/>
  <c r="Y11" i="112"/>
  <c r="X11" i="112"/>
  <c r="W11" i="112"/>
  <c r="V11" i="112"/>
  <c r="U11" i="112"/>
  <c r="T11" i="112"/>
  <c r="S11" i="112"/>
  <c r="R11" i="112"/>
  <c r="Q11" i="112"/>
  <c r="P11" i="112"/>
  <c r="O11" i="112"/>
  <c r="N11" i="112"/>
  <c r="M11" i="112"/>
  <c r="L11" i="112"/>
  <c r="K11" i="112"/>
  <c r="J11" i="112"/>
  <c r="I11" i="112"/>
  <c r="H11" i="112"/>
  <c r="G11" i="112"/>
  <c r="F11" i="112"/>
  <c r="AJ10" i="112"/>
  <c r="AI10" i="112"/>
  <c r="AH10"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L29" i="112" s="1"/>
  <c r="AG40" i="112" l="1"/>
  <c r="AJ40" i="112"/>
  <c r="AL40" i="112"/>
  <c r="I41" i="112"/>
  <c r="I40" i="112"/>
  <c r="L41" i="112"/>
  <c r="R40" i="112"/>
  <c r="AL41" i="112"/>
  <c r="AM40" i="112"/>
  <c r="C40" i="112"/>
  <c r="C41" i="112"/>
  <c r="U41" i="112"/>
  <c r="C42" i="112"/>
  <c r="D40" i="112"/>
  <c r="X40" i="112"/>
  <c r="X41" i="112"/>
  <c r="E42" i="112"/>
  <c r="AL13" i="112"/>
  <c r="AL17" i="112"/>
  <c r="AL21" i="112"/>
  <c r="AL25" i="112"/>
  <c r="E40" i="112"/>
  <c r="AA40" i="112"/>
  <c r="E41" i="112"/>
  <c r="AA41" i="112"/>
  <c r="U40" i="112"/>
  <c r="F40" i="112"/>
  <c r="AD40" i="112"/>
  <c r="AD41" i="112"/>
  <c r="AG41" i="112"/>
  <c r="AJ41" i="112"/>
  <c r="AM41" i="112"/>
  <c r="AL42" i="111" l="1"/>
  <c r="AG42" i="111"/>
  <c r="AA42" i="111"/>
  <c r="U42" i="111"/>
  <c r="O42" i="111"/>
  <c r="I42" i="111"/>
  <c r="E42" i="111"/>
  <c r="C42" i="111"/>
  <c r="AL38" i="111"/>
  <c r="AM40" i="111" s="1"/>
  <c r="AG38" i="111"/>
  <c r="AG41" i="111" s="1"/>
  <c r="AA38" i="111"/>
  <c r="AA40" i="111" s="1"/>
  <c r="U38" i="111"/>
  <c r="X41" i="111" s="1"/>
  <c r="O38" i="111"/>
  <c r="O41" i="111" s="1"/>
  <c r="I38" i="111"/>
  <c r="L41" i="111" s="1"/>
  <c r="E38" i="111"/>
  <c r="F41" i="111" s="1"/>
  <c r="C38"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H11" i="111" l="1"/>
  <c r="AL26" i="111"/>
  <c r="AL27" i="111"/>
  <c r="AL12" i="111"/>
  <c r="AL13" i="111"/>
  <c r="AL28" i="111"/>
  <c r="AL15" i="111"/>
  <c r="AL23" i="111"/>
  <c r="AL30" i="111"/>
  <c r="AL21" i="111"/>
  <c r="AI11" i="111"/>
  <c r="AL22" i="111"/>
  <c r="AL16" i="111"/>
  <c r="AL31" i="111"/>
  <c r="AL25" i="111"/>
  <c r="AL20" i="111"/>
  <c r="AH10" i="111"/>
  <c r="AL17" i="111"/>
  <c r="AK32" i="111"/>
  <c r="AL32" i="111" s="1"/>
  <c r="AI10" i="111"/>
  <c r="AL18" i="111"/>
  <c r="AL19" i="111"/>
  <c r="AL24" i="111"/>
  <c r="AJ10" i="111"/>
  <c r="AL14" i="111"/>
  <c r="AL29" i="111"/>
  <c r="C40" i="111"/>
  <c r="L40" i="111"/>
  <c r="I41" i="111"/>
  <c r="U40" i="111"/>
  <c r="U41" i="111"/>
  <c r="D41" i="111"/>
  <c r="AM41" i="111"/>
  <c r="AL41" i="111"/>
  <c r="AL40" i="111"/>
  <c r="AA41" i="111"/>
  <c r="AJ41" i="111"/>
  <c r="AD40" i="111"/>
  <c r="AD41" i="111"/>
  <c r="E40" i="111"/>
  <c r="F40" i="111"/>
  <c r="E41" i="111"/>
  <c r="R40" i="111"/>
  <c r="R41" i="111"/>
  <c r="O40" i="111"/>
  <c r="AJ40" i="111"/>
  <c r="AG40" i="111"/>
  <c r="C41" i="111"/>
  <c r="I40" i="111"/>
  <c r="X40" i="111"/>
</calcChain>
</file>

<file path=xl/sharedStrings.xml><?xml version="1.0" encoding="utf-8"?>
<sst xmlns="http://schemas.openxmlformats.org/spreadsheetml/2006/main" count="498" uniqueCount="243">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</sst>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80">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2" fillId="5" borderId="17" xfId="7" applyFont="1" applyFill="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8"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xf numFmtId="0" fontId="25" fillId="3" borderId="17" xfId="7" applyFont="1" applyFill="1" applyBorder="1" applyAlignment="1">
      <alignment horizontal="center" vertical="center" wrapText="1"/>
    </xf>
    <xf numFmtId="0" fontId="25" fillId="5" borderId="17"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28"/>
      <c r="B3" s="3"/>
      <c r="C3" s="3"/>
      <c r="D3" s="3"/>
      <c r="E3" s="3"/>
      <c r="F3" s="3"/>
      <c r="G3" s="3"/>
      <c r="H3" s="3"/>
      <c r="I3" s="129"/>
    </row>
    <row r="4" spans="1:20" ht="12.75" customHeight="1" thickBot="1" x14ac:dyDescent="0.6">
      <c r="A4" s="128"/>
      <c r="B4" s="3"/>
      <c r="C4" s="3"/>
      <c r="D4" s="3"/>
      <c r="E4" s="3"/>
      <c r="F4" s="3"/>
      <c r="G4" s="3"/>
      <c r="H4" s="3"/>
      <c r="I4" s="129"/>
      <c r="N4" s="130" t="s">
        <v>58</v>
      </c>
      <c r="O4" s="131"/>
      <c r="P4" s="132"/>
      <c r="Q4" s="132"/>
      <c r="R4" s="132"/>
      <c r="S4" s="132"/>
      <c r="T4" s="133"/>
    </row>
    <row r="5" spans="1:20" ht="12.75" customHeight="1" thickBot="1" x14ac:dyDescent="0.25">
      <c r="B5" s="32"/>
      <c r="C5" s="33"/>
      <c r="D5" s="33"/>
      <c r="E5" s="33"/>
      <c r="F5" s="33"/>
      <c r="G5" s="33"/>
      <c r="H5" s="33"/>
    </row>
    <row r="6" spans="1:20" ht="12.75" customHeight="1" x14ac:dyDescent="0.2">
      <c r="A6" s="4"/>
      <c r="B6" s="134" t="s">
        <v>25</v>
      </c>
      <c r="C6" s="135"/>
      <c r="D6" s="136"/>
      <c r="E6" s="137"/>
      <c r="F6" s="137"/>
      <c r="G6" s="137"/>
      <c r="H6" s="137"/>
      <c r="I6" s="137"/>
      <c r="J6" s="137"/>
      <c r="K6" s="137"/>
      <c r="L6" s="137"/>
      <c r="M6" s="137"/>
      <c r="N6" s="137"/>
      <c r="O6" s="137"/>
      <c r="P6" s="137"/>
      <c r="Q6" s="137"/>
      <c r="R6" s="138"/>
      <c r="S6" s="138"/>
      <c r="T6" s="139"/>
    </row>
    <row r="7" spans="1:20" ht="12.75" customHeight="1" x14ac:dyDescent="0.2">
      <c r="A7" s="5" t="s">
        <v>64</v>
      </c>
      <c r="B7" s="140" t="s">
        <v>34</v>
      </c>
      <c r="C7" s="141"/>
      <c r="D7" s="142"/>
      <c r="E7" s="143"/>
      <c r="F7" s="143"/>
      <c r="G7" s="143"/>
      <c r="H7" s="143"/>
      <c r="I7" s="143"/>
      <c r="J7" s="143"/>
      <c r="K7" s="143"/>
      <c r="L7" s="143"/>
      <c r="M7" s="143"/>
      <c r="N7" s="143"/>
      <c r="O7" s="143"/>
      <c r="P7" s="143"/>
      <c r="Q7" s="143"/>
      <c r="R7" s="144"/>
      <c r="S7" s="144"/>
      <c r="T7" s="145"/>
    </row>
    <row r="8" spans="1:20" ht="12.75" customHeight="1" x14ac:dyDescent="0.55000000000000004">
      <c r="A8" s="5"/>
      <c r="B8" s="146" t="s">
        <v>33</v>
      </c>
      <c r="C8" s="147"/>
      <c r="D8" s="6" t="s">
        <v>32</v>
      </c>
      <c r="E8" s="7"/>
      <c r="F8" s="7"/>
      <c r="G8" s="7"/>
      <c r="H8" s="7"/>
      <c r="I8" s="7"/>
      <c r="J8" s="7"/>
      <c r="K8" s="7"/>
      <c r="L8" s="7"/>
      <c r="M8" s="7"/>
      <c r="N8" s="7"/>
      <c r="O8" s="7"/>
      <c r="P8" s="7"/>
      <c r="Q8" s="7"/>
      <c r="R8" s="7"/>
      <c r="S8" s="7"/>
      <c r="T8" s="8"/>
    </row>
    <row r="9" spans="1:20" ht="12.75" customHeight="1" x14ac:dyDescent="0.55000000000000004">
      <c r="A9" s="5" t="s">
        <v>65</v>
      </c>
      <c r="B9" s="148"/>
      <c r="C9" s="149"/>
      <c r="D9" s="9"/>
      <c r="E9" s="10"/>
      <c r="F9" s="11" t="s">
        <v>28</v>
      </c>
      <c r="G9" s="12"/>
      <c r="H9" s="12"/>
      <c r="I9" s="152" t="s">
        <v>27</v>
      </c>
      <c r="J9" s="152"/>
      <c r="K9" s="10"/>
      <c r="L9" s="10"/>
      <c r="M9" s="10"/>
      <c r="N9" s="10"/>
      <c r="O9" s="10"/>
      <c r="P9" s="10"/>
      <c r="Q9" s="10"/>
      <c r="R9" s="10"/>
      <c r="S9" s="10"/>
      <c r="T9" s="13"/>
    </row>
    <row r="10" spans="1:20" ht="12.75" customHeight="1" x14ac:dyDescent="0.55000000000000004">
      <c r="A10" s="14"/>
      <c r="B10" s="150"/>
      <c r="C10" s="151"/>
      <c r="D10" s="15"/>
      <c r="E10" s="16"/>
      <c r="F10" s="16"/>
      <c r="G10" s="16"/>
      <c r="H10" s="16"/>
      <c r="I10" s="16"/>
      <c r="J10" s="16"/>
      <c r="K10" s="16"/>
      <c r="L10" s="16"/>
      <c r="M10" s="16"/>
      <c r="N10" s="16"/>
      <c r="O10" s="16"/>
      <c r="P10" s="16"/>
      <c r="Q10" s="16"/>
      <c r="R10" s="16"/>
      <c r="S10" s="16"/>
      <c r="T10" s="17"/>
    </row>
    <row r="11" spans="1:20" ht="12.75" customHeight="1" x14ac:dyDescent="0.2">
      <c r="A11" s="18"/>
      <c r="B11" s="140" t="s">
        <v>31</v>
      </c>
      <c r="C11" s="141"/>
      <c r="D11" s="141" t="s">
        <v>30</v>
      </c>
      <c r="E11" s="141"/>
      <c r="F11" s="153"/>
      <c r="G11" s="153"/>
      <c r="H11" s="153"/>
      <c r="I11" s="153"/>
      <c r="J11" s="154"/>
      <c r="K11" s="155" t="s">
        <v>29</v>
      </c>
      <c r="L11" s="155"/>
      <c r="M11" s="142"/>
      <c r="N11" s="143"/>
      <c r="O11" s="143"/>
      <c r="P11" s="143"/>
      <c r="Q11" s="143"/>
      <c r="R11" s="144"/>
      <c r="S11" s="144"/>
      <c r="T11" s="145"/>
    </row>
    <row r="12" spans="1:20" ht="12.75" customHeight="1" x14ac:dyDescent="0.2">
      <c r="A12" s="156" t="s">
        <v>59</v>
      </c>
      <c r="B12" s="157"/>
      <c r="C12" s="157"/>
      <c r="D12" s="157"/>
      <c r="E12" s="157"/>
      <c r="F12" s="157"/>
      <c r="G12" s="157"/>
      <c r="H12" s="157"/>
      <c r="I12" s="158"/>
      <c r="J12" s="159" t="s">
        <v>55</v>
      </c>
      <c r="K12" s="160"/>
      <c r="L12" s="160"/>
      <c r="M12" s="160"/>
      <c r="N12" s="160"/>
      <c r="O12" s="160"/>
      <c r="P12" s="160"/>
      <c r="Q12" s="160"/>
      <c r="R12" s="161"/>
      <c r="S12" s="161"/>
      <c r="T12" s="162"/>
    </row>
    <row r="13" spans="1:20" ht="13" x14ac:dyDescent="0.2">
      <c r="A13" s="163" t="s">
        <v>26</v>
      </c>
      <c r="B13" s="164"/>
      <c r="C13" s="141" t="s">
        <v>25</v>
      </c>
      <c r="D13" s="159"/>
      <c r="E13" s="19"/>
      <c r="F13" s="20"/>
      <c r="G13" s="20"/>
      <c r="H13" s="20"/>
      <c r="I13" s="21"/>
      <c r="J13" s="165" t="s">
        <v>24</v>
      </c>
      <c r="K13" s="149"/>
      <c r="L13" s="167" t="s">
        <v>23</v>
      </c>
      <c r="M13" s="168"/>
      <c r="N13" s="168"/>
      <c r="O13" s="168"/>
      <c r="P13" s="168"/>
      <c r="Q13" s="168"/>
      <c r="R13" s="144"/>
      <c r="S13" s="144"/>
      <c r="T13" s="145"/>
    </row>
    <row r="14" spans="1:20" ht="20.25" customHeight="1" x14ac:dyDescent="0.2">
      <c r="A14" s="169" t="s">
        <v>54</v>
      </c>
      <c r="B14" s="170"/>
      <c r="C14" s="141" t="s">
        <v>22</v>
      </c>
      <c r="D14" s="159"/>
      <c r="E14" s="166"/>
      <c r="F14" s="171"/>
      <c r="G14" s="171"/>
      <c r="H14" s="171"/>
      <c r="I14" s="172"/>
      <c r="J14" s="166"/>
      <c r="K14" s="150"/>
      <c r="L14" s="22"/>
      <c r="M14" s="23"/>
      <c r="N14" s="23"/>
      <c r="O14" s="23"/>
      <c r="P14" s="23"/>
      <c r="Q14" s="23"/>
      <c r="R14" s="23"/>
      <c r="S14" s="23"/>
      <c r="T14" s="24"/>
    </row>
    <row r="15" spans="1:20" ht="12.75" customHeight="1" x14ac:dyDescent="0.55000000000000004">
      <c r="A15" s="179" t="s">
        <v>21</v>
      </c>
      <c r="B15" s="146"/>
      <c r="C15" s="146"/>
      <c r="D15" s="146"/>
      <c r="E15" s="147"/>
      <c r="F15" s="141" t="s">
        <v>66</v>
      </c>
      <c r="G15" s="141"/>
      <c r="H15" s="141"/>
      <c r="I15" s="173" t="s">
        <v>53</v>
      </c>
      <c r="J15" s="157"/>
      <c r="K15" s="174"/>
      <c r="L15" s="141" t="s">
        <v>52</v>
      </c>
      <c r="M15" s="141"/>
      <c r="N15" s="141"/>
      <c r="O15" s="141" t="s">
        <v>51</v>
      </c>
      <c r="P15" s="141"/>
      <c r="Q15" s="159"/>
      <c r="R15" s="181" t="s">
        <v>67</v>
      </c>
      <c r="S15" s="181"/>
      <c r="T15" s="182"/>
    </row>
    <row r="16" spans="1:20" ht="12.75" customHeight="1" x14ac:dyDescent="0.55000000000000004">
      <c r="A16" s="180"/>
      <c r="B16" s="150"/>
      <c r="C16" s="150"/>
      <c r="D16" s="150"/>
      <c r="E16" s="151"/>
      <c r="F16" s="25" t="s">
        <v>19</v>
      </c>
      <c r="G16" s="159" t="s">
        <v>60</v>
      </c>
      <c r="H16" s="140"/>
      <c r="I16" s="26" t="s">
        <v>19</v>
      </c>
      <c r="J16" s="159" t="s">
        <v>60</v>
      </c>
      <c r="K16" s="140"/>
      <c r="L16" s="26" t="s">
        <v>19</v>
      </c>
      <c r="M16" s="159" t="s">
        <v>60</v>
      </c>
      <c r="N16" s="140"/>
      <c r="O16" s="26" t="s">
        <v>19</v>
      </c>
      <c r="P16" s="159" t="s">
        <v>60</v>
      </c>
      <c r="Q16" s="160"/>
      <c r="R16" s="26" t="s">
        <v>19</v>
      </c>
      <c r="S16" s="159" t="s">
        <v>60</v>
      </c>
      <c r="T16" s="183"/>
    </row>
    <row r="17" spans="1:20" ht="12.75" customHeight="1" x14ac:dyDescent="0.55000000000000004">
      <c r="A17" s="27"/>
      <c r="B17" s="184" t="s">
        <v>17</v>
      </c>
      <c r="C17" s="147"/>
      <c r="D17" s="173" t="s">
        <v>16</v>
      </c>
      <c r="E17" s="174"/>
      <c r="F17" s="26"/>
      <c r="G17" s="159"/>
      <c r="H17" s="140"/>
      <c r="I17" s="26"/>
      <c r="J17" s="159"/>
      <c r="K17" s="140"/>
      <c r="L17" s="26"/>
      <c r="M17" s="159"/>
      <c r="N17" s="140"/>
      <c r="O17" s="26"/>
      <c r="P17" s="159"/>
      <c r="Q17" s="160"/>
      <c r="R17" s="26"/>
      <c r="S17" s="159"/>
      <c r="T17" s="183"/>
    </row>
    <row r="18" spans="1:20" ht="12.75" customHeight="1" x14ac:dyDescent="0.55000000000000004">
      <c r="A18" s="27"/>
      <c r="B18" s="166"/>
      <c r="C18" s="151"/>
      <c r="D18" s="173" t="s">
        <v>15</v>
      </c>
      <c r="E18" s="174"/>
      <c r="F18" s="26"/>
      <c r="G18" s="159"/>
      <c r="H18" s="140"/>
      <c r="I18" s="26"/>
      <c r="J18" s="159"/>
      <c r="K18" s="140"/>
      <c r="L18" s="26"/>
      <c r="M18" s="159"/>
      <c r="N18" s="140"/>
      <c r="O18" s="26"/>
      <c r="P18" s="159"/>
      <c r="Q18" s="160"/>
      <c r="R18" s="26"/>
      <c r="S18" s="159"/>
      <c r="T18" s="183"/>
    </row>
    <row r="19" spans="1:20" ht="12.75" customHeight="1" x14ac:dyDescent="0.55000000000000004">
      <c r="A19" s="27"/>
      <c r="B19" s="173" t="s">
        <v>14</v>
      </c>
      <c r="C19" s="157"/>
      <c r="D19" s="157"/>
      <c r="E19" s="174"/>
      <c r="F19" s="159"/>
      <c r="G19" s="160"/>
      <c r="H19" s="140"/>
      <c r="I19" s="159"/>
      <c r="J19" s="160"/>
      <c r="K19" s="140"/>
      <c r="L19" s="159"/>
      <c r="M19" s="160"/>
      <c r="N19" s="140"/>
      <c r="O19" s="159"/>
      <c r="P19" s="160"/>
      <c r="Q19" s="160"/>
      <c r="R19" s="159"/>
      <c r="S19" s="160"/>
      <c r="T19" s="183"/>
    </row>
    <row r="20" spans="1:20" ht="12.75" customHeight="1" x14ac:dyDescent="0.55000000000000004">
      <c r="A20" s="27"/>
      <c r="B20" s="173" t="s">
        <v>13</v>
      </c>
      <c r="C20" s="157"/>
      <c r="D20" s="157"/>
      <c r="E20" s="174"/>
      <c r="F20" s="175"/>
      <c r="G20" s="176"/>
      <c r="H20" s="177"/>
      <c r="I20" s="175"/>
      <c r="J20" s="176"/>
      <c r="K20" s="177"/>
      <c r="L20" s="175"/>
      <c r="M20" s="176"/>
      <c r="N20" s="177"/>
      <c r="O20" s="175"/>
      <c r="P20" s="176"/>
      <c r="Q20" s="176"/>
      <c r="R20" s="175"/>
      <c r="S20" s="176"/>
      <c r="T20" s="178"/>
    </row>
    <row r="21" spans="1:20" ht="12.75" customHeight="1" x14ac:dyDescent="0.55000000000000004">
      <c r="A21" s="27"/>
      <c r="B21" s="146"/>
      <c r="C21" s="146"/>
      <c r="D21" s="146"/>
      <c r="E21" s="147"/>
      <c r="F21" s="141" t="s">
        <v>50</v>
      </c>
      <c r="G21" s="141"/>
      <c r="H21" s="141"/>
      <c r="I21" s="159" t="s">
        <v>49</v>
      </c>
      <c r="J21" s="160"/>
      <c r="K21" s="140"/>
      <c r="L21" s="173" t="s">
        <v>68</v>
      </c>
      <c r="M21" s="157"/>
      <c r="N21" s="174"/>
      <c r="O21" s="159" t="s">
        <v>20</v>
      </c>
      <c r="P21" s="160"/>
      <c r="Q21" s="160"/>
      <c r="R21" s="34"/>
      <c r="T21" s="35"/>
    </row>
    <row r="22" spans="1:20" ht="12.75" customHeight="1" x14ac:dyDescent="0.55000000000000004">
      <c r="A22" s="27"/>
      <c r="B22" s="150"/>
      <c r="C22" s="150"/>
      <c r="D22" s="150"/>
      <c r="E22" s="151"/>
      <c r="F22" s="25" t="s">
        <v>19</v>
      </c>
      <c r="G22" s="159" t="s">
        <v>60</v>
      </c>
      <c r="H22" s="140"/>
      <c r="I22" s="26" t="s">
        <v>19</v>
      </c>
      <c r="J22" s="159" t="s">
        <v>60</v>
      </c>
      <c r="K22" s="140"/>
      <c r="L22" s="26" t="s">
        <v>19</v>
      </c>
      <c r="M22" s="159" t="s">
        <v>60</v>
      </c>
      <c r="N22" s="140"/>
      <c r="O22" s="26" t="s">
        <v>19</v>
      </c>
      <c r="P22" s="159" t="s">
        <v>60</v>
      </c>
      <c r="Q22" s="160"/>
      <c r="R22" s="34"/>
      <c r="T22" s="35"/>
    </row>
    <row r="23" spans="1:20" ht="12.75" customHeight="1" x14ac:dyDescent="0.55000000000000004">
      <c r="A23" s="27"/>
      <c r="B23" s="184" t="s">
        <v>17</v>
      </c>
      <c r="C23" s="147"/>
      <c r="D23" s="173" t="s">
        <v>16</v>
      </c>
      <c r="E23" s="174"/>
      <c r="F23" s="26"/>
      <c r="G23" s="159"/>
      <c r="H23" s="140"/>
      <c r="I23" s="26"/>
      <c r="J23" s="159"/>
      <c r="K23" s="140"/>
      <c r="L23" s="26"/>
      <c r="M23" s="159"/>
      <c r="N23" s="140"/>
      <c r="O23" s="26"/>
      <c r="P23" s="159"/>
      <c r="Q23" s="160"/>
      <c r="R23" s="34"/>
      <c r="T23" s="35"/>
    </row>
    <row r="24" spans="1:20" ht="12.75" customHeight="1" x14ac:dyDescent="0.55000000000000004">
      <c r="A24" s="27"/>
      <c r="B24" s="166"/>
      <c r="C24" s="151"/>
      <c r="D24" s="173" t="s">
        <v>15</v>
      </c>
      <c r="E24" s="174"/>
      <c r="F24" s="26"/>
      <c r="G24" s="159"/>
      <c r="H24" s="140"/>
      <c r="I24" s="26"/>
      <c r="J24" s="159"/>
      <c r="K24" s="140"/>
      <c r="L24" s="26"/>
      <c r="M24" s="159"/>
      <c r="N24" s="140"/>
      <c r="O24" s="26"/>
      <c r="P24" s="159"/>
      <c r="Q24" s="160"/>
      <c r="R24" s="34"/>
      <c r="T24" s="35"/>
    </row>
    <row r="25" spans="1:20" ht="12.75" customHeight="1" x14ac:dyDescent="0.55000000000000004">
      <c r="A25" s="27"/>
      <c r="B25" s="173" t="s">
        <v>14</v>
      </c>
      <c r="C25" s="157"/>
      <c r="D25" s="157"/>
      <c r="E25" s="174"/>
      <c r="F25" s="159"/>
      <c r="G25" s="160"/>
      <c r="H25" s="140"/>
      <c r="I25" s="159"/>
      <c r="J25" s="160"/>
      <c r="K25" s="140"/>
      <c r="L25" s="159"/>
      <c r="M25" s="160"/>
      <c r="N25" s="140"/>
      <c r="O25" s="141"/>
      <c r="P25" s="141"/>
      <c r="Q25" s="159"/>
      <c r="R25" s="34"/>
      <c r="T25" s="35"/>
    </row>
    <row r="26" spans="1:20" ht="12.75" customHeight="1" x14ac:dyDescent="0.55000000000000004">
      <c r="A26" s="27"/>
      <c r="B26" s="173" t="s">
        <v>13</v>
      </c>
      <c r="C26" s="157"/>
      <c r="D26" s="157"/>
      <c r="E26" s="174"/>
      <c r="F26" s="185"/>
      <c r="G26" s="186"/>
      <c r="H26" s="187"/>
      <c r="I26" s="185"/>
      <c r="J26" s="186"/>
      <c r="K26" s="187"/>
      <c r="L26" s="185"/>
      <c r="M26" s="186"/>
      <c r="N26" s="187"/>
      <c r="O26" s="188"/>
      <c r="P26" s="188"/>
      <c r="Q26" s="185"/>
      <c r="R26" s="34"/>
      <c r="T26" s="35"/>
    </row>
    <row r="27" spans="1:20" s="37" customFormat="1" ht="13.5" customHeight="1" x14ac:dyDescent="0.55000000000000004">
      <c r="A27" s="36"/>
      <c r="B27" s="189" t="s">
        <v>69</v>
      </c>
      <c r="C27" s="190"/>
      <c r="D27" s="190"/>
      <c r="E27" s="191"/>
      <c r="F27" s="197" t="s">
        <v>70</v>
      </c>
      <c r="G27" s="198"/>
      <c r="H27" s="198"/>
      <c r="I27" s="198"/>
      <c r="J27" s="198"/>
      <c r="K27" s="198"/>
      <c r="L27" s="198"/>
      <c r="M27" s="198"/>
      <c r="N27" s="198"/>
      <c r="O27" s="198"/>
      <c r="P27" s="198"/>
      <c r="Q27" s="198"/>
      <c r="R27" s="198"/>
      <c r="S27" s="198"/>
      <c r="T27" s="199"/>
    </row>
    <row r="28" spans="1:20" s="37" customFormat="1" ht="13.5" customHeight="1" x14ac:dyDescent="0.55000000000000004">
      <c r="A28" s="36"/>
      <c r="B28" s="192"/>
      <c r="C28" s="144"/>
      <c r="D28" s="144"/>
      <c r="E28" s="193"/>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2"/>
      <c r="C29" s="144"/>
      <c r="D29" s="144"/>
      <c r="E29" s="193"/>
      <c r="F29" s="38" t="s">
        <v>75</v>
      </c>
      <c r="G29" s="39"/>
      <c r="H29" s="39"/>
      <c r="I29" s="197"/>
      <c r="J29" s="202"/>
      <c r="K29" s="202"/>
      <c r="L29" s="203"/>
      <c r="M29" s="197"/>
      <c r="N29" s="202"/>
      <c r="O29" s="202"/>
      <c r="P29" s="203"/>
      <c r="Q29" s="197"/>
      <c r="R29" s="161"/>
      <c r="S29" s="161"/>
      <c r="T29" s="162"/>
    </row>
    <row r="30" spans="1:20" s="37" customFormat="1" ht="13.5" customHeight="1" x14ac:dyDescent="0.2">
      <c r="A30" s="36"/>
      <c r="B30" s="192"/>
      <c r="C30" s="144"/>
      <c r="D30" s="144"/>
      <c r="E30" s="193"/>
      <c r="F30" s="38" t="s">
        <v>76</v>
      </c>
      <c r="G30" s="39"/>
      <c r="H30" s="39"/>
      <c r="I30" s="197"/>
      <c r="J30" s="202"/>
      <c r="K30" s="202"/>
      <c r="L30" s="203"/>
      <c r="M30" s="197"/>
      <c r="N30" s="202"/>
      <c r="O30" s="202"/>
      <c r="P30" s="203"/>
      <c r="Q30" s="197"/>
      <c r="R30" s="161"/>
      <c r="S30" s="161"/>
      <c r="T30" s="162"/>
    </row>
    <row r="31" spans="1:20" s="37" customFormat="1" ht="13.5" customHeight="1" x14ac:dyDescent="0.2">
      <c r="A31" s="40"/>
      <c r="B31" s="194"/>
      <c r="C31" s="195"/>
      <c r="D31" s="195"/>
      <c r="E31" s="196"/>
      <c r="F31" s="38" t="s">
        <v>77</v>
      </c>
      <c r="G31" s="39"/>
      <c r="H31" s="39"/>
      <c r="I31" s="197"/>
      <c r="J31" s="202"/>
      <c r="K31" s="202"/>
      <c r="L31" s="203"/>
      <c r="M31" s="197"/>
      <c r="N31" s="202"/>
      <c r="O31" s="202"/>
      <c r="P31" s="203"/>
      <c r="Q31" s="197"/>
      <c r="R31" s="161"/>
      <c r="S31" s="161"/>
      <c r="T31" s="162"/>
    </row>
    <row r="32" spans="1:20" ht="12.75" customHeight="1" x14ac:dyDescent="0.55000000000000004">
      <c r="A32" s="204" t="s">
        <v>12</v>
      </c>
      <c r="B32" s="141"/>
      <c r="C32" s="141"/>
      <c r="D32" s="141"/>
      <c r="E32" s="141"/>
      <c r="F32" s="159"/>
      <c r="G32" s="160"/>
      <c r="H32" s="160"/>
      <c r="I32" s="160"/>
      <c r="J32" s="160"/>
      <c r="K32" s="160"/>
      <c r="L32" s="160"/>
      <c r="M32" s="160"/>
      <c r="N32" s="160"/>
      <c r="O32" s="160"/>
      <c r="P32" s="160"/>
      <c r="Q32" s="160"/>
      <c r="R32" s="205"/>
      <c r="S32" s="205"/>
      <c r="T32" s="206"/>
    </row>
    <row r="33" spans="1:21" ht="12.75" customHeight="1" x14ac:dyDescent="0.55000000000000004">
      <c r="A33" s="204"/>
      <c r="B33" s="207" t="s">
        <v>11</v>
      </c>
      <c r="C33" s="207"/>
      <c r="D33" s="207"/>
      <c r="E33" s="207"/>
      <c r="F33" s="208" t="s">
        <v>78</v>
      </c>
      <c r="G33" s="209"/>
      <c r="H33" s="209"/>
      <c r="I33" s="209"/>
      <c r="J33" s="209"/>
      <c r="K33" s="209"/>
      <c r="L33" s="209"/>
      <c r="M33" s="209"/>
      <c r="N33" s="209"/>
      <c r="O33" s="209"/>
      <c r="P33" s="209"/>
      <c r="Q33" s="209"/>
      <c r="R33" s="205"/>
      <c r="S33" s="205"/>
      <c r="T33" s="206"/>
    </row>
    <row r="34" spans="1:21" ht="12.75" customHeight="1" x14ac:dyDescent="0.55000000000000004">
      <c r="A34" s="204"/>
      <c r="B34" s="207" t="s">
        <v>10</v>
      </c>
      <c r="C34" s="207"/>
      <c r="D34" s="207"/>
      <c r="E34" s="207"/>
      <c r="F34" s="208" t="s">
        <v>79</v>
      </c>
      <c r="G34" s="209"/>
      <c r="H34" s="209"/>
      <c r="I34" s="209"/>
      <c r="J34" s="209"/>
      <c r="K34" s="209"/>
      <c r="L34" s="209"/>
      <c r="M34" s="209"/>
      <c r="N34" s="209"/>
      <c r="O34" s="209"/>
      <c r="P34" s="209"/>
      <c r="Q34" s="209"/>
      <c r="R34" s="205"/>
      <c r="S34" s="205"/>
      <c r="T34" s="206"/>
    </row>
    <row r="35" spans="1:21" ht="12.75" customHeight="1" x14ac:dyDescent="0.55000000000000004">
      <c r="A35" s="204"/>
      <c r="B35" s="210" t="s">
        <v>48</v>
      </c>
      <c r="C35" s="211"/>
      <c r="D35" s="211"/>
      <c r="E35" s="212"/>
      <c r="F35" s="218" t="s">
        <v>47</v>
      </c>
      <c r="G35" s="219"/>
      <c r="H35" s="220" t="s">
        <v>46</v>
      </c>
      <c r="I35" s="220"/>
      <c r="J35" s="220"/>
      <c r="K35" s="220"/>
      <c r="L35" s="220"/>
      <c r="M35" s="220"/>
      <c r="N35" s="220"/>
      <c r="O35" s="220"/>
      <c r="P35" s="220"/>
      <c r="Q35" s="221"/>
      <c r="R35" s="41"/>
      <c r="S35" s="42"/>
      <c r="T35" s="43"/>
    </row>
    <row r="36" spans="1:21" ht="12.75" customHeight="1" x14ac:dyDescent="0.55000000000000004">
      <c r="A36" s="204"/>
      <c r="B36" s="213"/>
      <c r="C36" s="129"/>
      <c r="D36" s="129"/>
      <c r="E36" s="214"/>
      <c r="F36" s="218"/>
      <c r="G36" s="219"/>
      <c r="H36" s="222" t="s">
        <v>45</v>
      </c>
      <c r="I36" s="222"/>
      <c r="J36" s="222" t="s">
        <v>44</v>
      </c>
      <c r="K36" s="222"/>
      <c r="L36" s="222" t="s">
        <v>43</v>
      </c>
      <c r="M36" s="222"/>
      <c r="N36" s="222" t="s">
        <v>42</v>
      </c>
      <c r="O36" s="222"/>
      <c r="P36" s="222" t="s">
        <v>41</v>
      </c>
      <c r="Q36" s="223"/>
      <c r="R36" s="34"/>
      <c r="T36" s="35"/>
    </row>
    <row r="37" spans="1:21" ht="12.75" customHeight="1" x14ac:dyDescent="0.55000000000000004">
      <c r="A37" s="204"/>
      <c r="B37" s="213"/>
      <c r="C37" s="129"/>
      <c r="D37" s="129"/>
      <c r="E37" s="214"/>
      <c r="F37" s="224"/>
      <c r="G37" s="224"/>
      <c r="H37" s="224"/>
      <c r="I37" s="224"/>
      <c r="J37" s="224"/>
      <c r="K37" s="224"/>
      <c r="L37" s="224"/>
      <c r="M37" s="224"/>
      <c r="N37" s="224"/>
      <c r="O37" s="224"/>
      <c r="P37" s="224"/>
      <c r="Q37" s="231"/>
      <c r="R37" s="34"/>
      <c r="T37" s="35"/>
    </row>
    <row r="38" spans="1:21" ht="12.75" customHeight="1" x14ac:dyDescent="0.55000000000000004">
      <c r="A38" s="204"/>
      <c r="B38" s="213"/>
      <c r="C38" s="129"/>
      <c r="D38" s="129"/>
      <c r="E38" s="214"/>
      <c r="F38" s="224" t="s">
        <v>80</v>
      </c>
      <c r="G38" s="224"/>
      <c r="H38" s="224" t="s">
        <v>81</v>
      </c>
      <c r="I38" s="231"/>
      <c r="J38" s="232" t="s">
        <v>82</v>
      </c>
      <c r="K38" s="232"/>
      <c r="L38" s="44"/>
      <c r="M38" s="44"/>
      <c r="N38" s="44"/>
      <c r="O38" s="44"/>
      <c r="P38" s="44"/>
      <c r="Q38" s="44"/>
      <c r="R38" s="45"/>
      <c r="S38" s="45"/>
      <c r="T38" s="46"/>
      <c r="U38" s="45"/>
    </row>
    <row r="39" spans="1:21" ht="12.75" customHeight="1" x14ac:dyDescent="0.55000000000000004">
      <c r="A39" s="204"/>
      <c r="B39" s="213"/>
      <c r="C39" s="129"/>
      <c r="D39" s="129"/>
      <c r="E39" s="214"/>
      <c r="F39" s="224"/>
      <c r="G39" s="224"/>
      <c r="H39" s="224"/>
      <c r="I39" s="231"/>
      <c r="J39" s="232"/>
      <c r="K39" s="232"/>
      <c r="L39" s="45"/>
      <c r="M39" s="45"/>
      <c r="N39" s="45"/>
      <c r="O39" s="45"/>
      <c r="P39" s="45"/>
      <c r="Q39" s="45"/>
      <c r="R39" s="45"/>
      <c r="S39" s="45"/>
      <c r="T39" s="46"/>
      <c r="U39" s="45"/>
    </row>
    <row r="40" spans="1:21" ht="12.75" customHeight="1" x14ac:dyDescent="0.55000000000000004">
      <c r="A40" s="204"/>
      <c r="B40" s="215"/>
      <c r="C40" s="216"/>
      <c r="D40" s="216"/>
      <c r="E40" s="217"/>
      <c r="F40" s="231"/>
      <c r="G40" s="233"/>
      <c r="H40" s="231"/>
      <c r="I40" s="234"/>
      <c r="J40" s="224"/>
      <c r="K40" s="224"/>
      <c r="L40" s="47"/>
      <c r="M40" s="47"/>
      <c r="N40" s="47"/>
      <c r="O40" s="47"/>
      <c r="P40" s="47"/>
      <c r="Q40" s="47"/>
      <c r="R40" s="47"/>
      <c r="S40" s="47"/>
      <c r="T40" s="48"/>
      <c r="U40" s="45"/>
    </row>
    <row r="41" spans="1:21" ht="12.75" customHeight="1" x14ac:dyDescent="0.55000000000000004">
      <c r="A41" s="204"/>
      <c r="B41" s="208" t="s">
        <v>40</v>
      </c>
      <c r="C41" s="209"/>
      <c r="D41" s="209"/>
      <c r="E41" s="235"/>
      <c r="F41" s="159" t="s">
        <v>83</v>
      </c>
      <c r="G41" s="160"/>
      <c r="H41" s="160"/>
      <c r="I41" s="160"/>
      <c r="J41" s="160"/>
      <c r="K41" s="160"/>
      <c r="L41" s="160"/>
      <c r="M41" s="160"/>
      <c r="N41" s="160"/>
      <c r="O41" s="160"/>
      <c r="P41" s="160"/>
      <c r="Q41" s="160"/>
      <c r="R41" s="205"/>
      <c r="S41" s="205"/>
      <c r="T41" s="206"/>
    </row>
    <row r="42" spans="1:21" ht="12.75" customHeight="1" x14ac:dyDescent="0.55000000000000004">
      <c r="A42" s="204"/>
      <c r="B42" s="207" t="s">
        <v>39</v>
      </c>
      <c r="C42" s="207"/>
      <c r="D42" s="207"/>
      <c r="E42" s="207"/>
      <c r="F42" s="175"/>
      <c r="G42" s="176"/>
      <c r="H42" s="176"/>
      <c r="I42" s="176"/>
      <c r="J42" s="176"/>
      <c r="K42" s="176"/>
      <c r="L42" s="176"/>
      <c r="M42" s="176"/>
      <c r="N42" s="176"/>
      <c r="O42" s="176"/>
      <c r="P42" s="176"/>
      <c r="Q42" s="176"/>
      <c r="R42" s="205"/>
      <c r="S42" s="205"/>
      <c r="T42" s="206"/>
    </row>
    <row r="43" spans="1:21" ht="12.75" customHeight="1" x14ac:dyDescent="0.55000000000000004">
      <c r="A43" s="204"/>
      <c r="B43" s="208" t="s">
        <v>35</v>
      </c>
      <c r="C43" s="209"/>
      <c r="D43" s="209"/>
      <c r="E43" s="235"/>
      <c r="F43" s="159" t="s">
        <v>84</v>
      </c>
      <c r="G43" s="160"/>
      <c r="H43" s="160"/>
      <c r="I43" s="160"/>
      <c r="J43" s="160"/>
      <c r="K43" s="160"/>
      <c r="L43" s="160"/>
      <c r="M43" s="160"/>
      <c r="N43" s="160"/>
      <c r="O43" s="160"/>
      <c r="P43" s="160"/>
      <c r="Q43" s="160"/>
      <c r="R43" s="205"/>
      <c r="S43" s="205"/>
      <c r="T43" s="206"/>
    </row>
    <row r="44" spans="1:21" ht="12.75" customHeight="1" x14ac:dyDescent="0.55000000000000004">
      <c r="A44" s="204"/>
      <c r="B44" s="207" t="s">
        <v>9</v>
      </c>
      <c r="C44" s="207"/>
      <c r="D44" s="207"/>
      <c r="E44" s="207"/>
      <c r="F44" s="159"/>
      <c r="G44" s="160"/>
      <c r="H44" s="160"/>
      <c r="I44" s="160"/>
      <c r="J44" s="160"/>
      <c r="K44" s="160"/>
      <c r="L44" s="160"/>
      <c r="M44" s="160"/>
      <c r="N44" s="160"/>
      <c r="O44" s="160"/>
      <c r="P44" s="160"/>
      <c r="Q44" s="160"/>
      <c r="R44" s="205"/>
      <c r="S44" s="205"/>
      <c r="T44" s="206"/>
    </row>
    <row r="45" spans="1:21" ht="12.75" customHeight="1" x14ac:dyDescent="0.55000000000000004">
      <c r="A45" s="204"/>
      <c r="B45" s="207"/>
      <c r="C45" s="207"/>
      <c r="D45" s="207"/>
      <c r="E45" s="207"/>
      <c r="F45" s="159"/>
      <c r="G45" s="160"/>
      <c r="H45" s="160"/>
      <c r="I45" s="160"/>
      <c r="J45" s="160"/>
      <c r="K45" s="160"/>
      <c r="L45" s="160"/>
      <c r="M45" s="160"/>
      <c r="N45" s="160"/>
      <c r="O45" s="160"/>
      <c r="P45" s="160"/>
      <c r="Q45" s="160"/>
      <c r="R45" s="205"/>
      <c r="S45" s="205"/>
      <c r="T45" s="206"/>
    </row>
    <row r="46" spans="1:21" ht="12.75" customHeight="1" x14ac:dyDescent="0.55000000000000004">
      <c r="A46" s="204"/>
      <c r="B46" s="207" t="s">
        <v>8</v>
      </c>
      <c r="C46" s="207"/>
      <c r="D46" s="207"/>
      <c r="E46" s="207"/>
      <c r="F46" s="159"/>
      <c r="G46" s="160"/>
      <c r="H46" s="160"/>
      <c r="I46" s="160"/>
      <c r="J46" s="160"/>
      <c r="K46" s="160"/>
      <c r="L46" s="160"/>
      <c r="M46" s="160"/>
      <c r="N46" s="160"/>
      <c r="O46" s="160"/>
      <c r="P46" s="160"/>
      <c r="Q46" s="160"/>
      <c r="R46" s="205"/>
      <c r="S46" s="205"/>
      <c r="T46" s="206"/>
    </row>
    <row r="47" spans="1:21" ht="12.75" customHeight="1" x14ac:dyDescent="0.2">
      <c r="A47" s="204"/>
      <c r="B47" s="207" t="s">
        <v>7</v>
      </c>
      <c r="C47" s="207"/>
      <c r="D47" s="207"/>
      <c r="E47" s="207"/>
      <c r="F47" s="166" t="s">
        <v>6</v>
      </c>
      <c r="G47" s="150"/>
      <c r="H47" s="150"/>
      <c r="I47" s="151"/>
      <c r="J47" s="166" t="s">
        <v>5</v>
      </c>
      <c r="K47" s="150"/>
      <c r="L47" s="150"/>
      <c r="M47" s="151"/>
      <c r="N47" s="159"/>
      <c r="O47" s="198"/>
      <c r="P47" s="198"/>
      <c r="Q47" s="198"/>
      <c r="R47" s="161"/>
      <c r="S47" s="161"/>
      <c r="T47" s="162"/>
    </row>
    <row r="48" spans="1:21" ht="12.75" customHeight="1" x14ac:dyDescent="0.2">
      <c r="A48" s="204"/>
      <c r="B48" s="237"/>
      <c r="C48" s="237"/>
      <c r="D48" s="237"/>
      <c r="E48" s="237"/>
      <c r="F48" s="159" t="s">
        <v>4</v>
      </c>
      <c r="G48" s="160"/>
      <c r="H48" s="160"/>
      <c r="I48" s="140"/>
      <c r="J48" s="238" t="s">
        <v>3</v>
      </c>
      <c r="K48" s="239"/>
      <c r="L48" s="49"/>
      <c r="M48" s="50"/>
      <c r="N48" s="51" t="s">
        <v>2</v>
      </c>
      <c r="O48" s="165"/>
      <c r="P48" s="143"/>
      <c r="Q48" s="143"/>
      <c r="R48" s="144"/>
      <c r="S48" s="144"/>
      <c r="T48" s="35"/>
    </row>
    <row r="49" spans="1:20" ht="12.75" customHeight="1" x14ac:dyDescent="0.2">
      <c r="A49" s="204"/>
      <c r="B49" s="237"/>
      <c r="C49" s="237"/>
      <c r="D49" s="237"/>
      <c r="E49" s="237"/>
      <c r="F49" s="159" t="s">
        <v>1</v>
      </c>
      <c r="G49" s="160"/>
      <c r="H49" s="160"/>
      <c r="I49" s="140"/>
      <c r="J49" s="159"/>
      <c r="K49" s="198"/>
      <c r="L49" s="198"/>
      <c r="M49" s="198"/>
      <c r="N49" s="198"/>
      <c r="O49" s="198"/>
      <c r="P49" s="198"/>
      <c r="Q49" s="198"/>
      <c r="R49" s="161"/>
      <c r="S49" s="161"/>
      <c r="T49" s="162"/>
    </row>
    <row r="50" spans="1:20" ht="12.75" customHeight="1" x14ac:dyDescent="0.55000000000000004">
      <c r="A50" s="240" t="s">
        <v>38</v>
      </c>
      <c r="B50" s="198"/>
      <c r="C50" s="198"/>
      <c r="D50" s="198"/>
      <c r="E50" s="241"/>
      <c r="F50" s="159" t="s">
        <v>37</v>
      </c>
      <c r="G50" s="140"/>
      <c r="H50" s="52"/>
      <c r="I50" s="52"/>
      <c r="J50" s="53"/>
      <c r="K50" s="54"/>
      <c r="L50" s="242" t="s">
        <v>36</v>
      </c>
      <c r="M50" s="242"/>
      <c r="N50" s="242"/>
      <c r="O50" s="55"/>
      <c r="P50" s="56"/>
      <c r="Q50" s="56"/>
      <c r="R50" s="56"/>
      <c r="S50" s="56"/>
      <c r="T50" s="57"/>
    </row>
    <row r="51" spans="1:20" ht="26.25" customHeight="1" x14ac:dyDescent="0.55000000000000004">
      <c r="A51" s="243" t="s">
        <v>61</v>
      </c>
      <c r="B51" s="205"/>
      <c r="C51" s="205"/>
      <c r="D51" s="205"/>
      <c r="E51" s="244"/>
      <c r="F51" s="159"/>
      <c r="G51" s="160"/>
      <c r="H51" s="160"/>
      <c r="I51" s="160"/>
      <c r="J51" s="160"/>
      <c r="K51" s="160"/>
      <c r="L51" s="160"/>
      <c r="M51" s="160"/>
      <c r="N51" s="160"/>
      <c r="O51" s="160"/>
      <c r="P51" s="160"/>
      <c r="Q51" s="160"/>
      <c r="R51" s="205"/>
      <c r="S51" s="205"/>
      <c r="T51" s="206"/>
    </row>
    <row r="52" spans="1:20" ht="39" customHeight="1" thickBot="1" x14ac:dyDescent="0.25">
      <c r="A52" s="245" t="s">
        <v>62</v>
      </c>
      <c r="B52" s="246"/>
      <c r="C52" s="246"/>
      <c r="D52" s="246"/>
      <c r="E52" s="246"/>
      <c r="F52" s="225" t="s">
        <v>85</v>
      </c>
      <c r="G52" s="226"/>
      <c r="H52" s="226"/>
      <c r="I52" s="226"/>
      <c r="J52" s="226"/>
      <c r="K52" s="226"/>
      <c r="L52" s="226"/>
      <c r="M52" s="226"/>
      <c r="N52" s="226"/>
      <c r="O52" s="226"/>
      <c r="P52" s="226"/>
      <c r="Q52" s="226"/>
      <c r="R52" s="227"/>
      <c r="S52" s="227"/>
      <c r="T52" s="228"/>
    </row>
    <row r="53" spans="1:20" ht="12.75" customHeight="1" x14ac:dyDescent="0.55000000000000004">
      <c r="A53" s="29" t="s">
        <v>0</v>
      </c>
    </row>
    <row r="54" spans="1:20" ht="12.75" customHeight="1" x14ac:dyDescent="0.55000000000000004">
      <c r="A54" s="229" t="s">
        <v>86</v>
      </c>
      <c r="B54" s="230"/>
      <c r="C54" s="230"/>
      <c r="D54" s="230"/>
      <c r="E54" s="230"/>
      <c r="F54" s="230"/>
      <c r="G54" s="230"/>
      <c r="H54" s="230"/>
      <c r="I54" s="230"/>
      <c r="J54" s="230"/>
      <c r="K54" s="230"/>
      <c r="L54" s="230"/>
      <c r="M54" s="230"/>
      <c r="N54" s="230"/>
      <c r="O54" s="230"/>
      <c r="P54" s="230"/>
      <c r="Q54" s="230"/>
      <c r="R54" s="230"/>
      <c r="S54" s="230"/>
      <c r="T54" s="230"/>
    </row>
    <row r="55" spans="1:20" ht="12.75" customHeight="1" x14ac:dyDescent="0.55000000000000004">
      <c r="A55" s="229" t="s">
        <v>63</v>
      </c>
      <c r="B55" s="230"/>
      <c r="C55" s="230"/>
      <c r="D55" s="230"/>
      <c r="E55" s="230"/>
      <c r="F55" s="230"/>
      <c r="G55" s="230"/>
      <c r="H55" s="230"/>
      <c r="I55" s="230"/>
      <c r="J55" s="230"/>
      <c r="K55" s="230"/>
      <c r="L55" s="230"/>
      <c r="M55" s="230"/>
      <c r="N55" s="230"/>
      <c r="O55" s="230"/>
      <c r="P55" s="230"/>
      <c r="Q55" s="230"/>
      <c r="R55" s="230"/>
      <c r="S55" s="230"/>
      <c r="T55" s="230"/>
    </row>
    <row r="56" spans="1:20" ht="12.75" customHeight="1" x14ac:dyDescent="0.55000000000000004">
      <c r="A56" s="229" t="s">
        <v>87</v>
      </c>
      <c r="B56" s="230"/>
      <c r="C56" s="230"/>
      <c r="D56" s="230"/>
      <c r="E56" s="230"/>
      <c r="F56" s="230"/>
      <c r="G56" s="230"/>
      <c r="H56" s="230"/>
      <c r="I56" s="230"/>
      <c r="J56" s="230"/>
      <c r="K56" s="230"/>
      <c r="L56" s="230"/>
      <c r="M56" s="230"/>
      <c r="N56" s="230"/>
      <c r="O56" s="230"/>
      <c r="P56" s="230"/>
      <c r="Q56" s="230"/>
      <c r="R56" s="230"/>
      <c r="S56" s="230"/>
      <c r="T56" s="230"/>
    </row>
    <row r="57" spans="1:20" s="30" customFormat="1" ht="13.5" customHeight="1" x14ac:dyDescent="0.55000000000000004">
      <c r="A57" s="229" t="s">
        <v>88</v>
      </c>
      <c r="B57" s="229"/>
      <c r="C57" s="229"/>
      <c r="D57" s="229"/>
      <c r="E57" s="229"/>
      <c r="F57" s="229"/>
      <c r="G57" s="229"/>
      <c r="H57" s="229"/>
      <c r="I57" s="229"/>
      <c r="J57" s="229"/>
      <c r="K57" s="229"/>
      <c r="L57" s="229"/>
      <c r="M57" s="229"/>
      <c r="N57" s="229"/>
      <c r="O57" s="229"/>
      <c r="P57" s="229"/>
      <c r="Q57" s="229"/>
    </row>
    <row r="58" spans="1:20" ht="12.75" customHeight="1" x14ac:dyDescent="0.55000000000000004">
      <c r="A58" s="229" t="s">
        <v>89</v>
      </c>
      <c r="B58" s="230"/>
      <c r="C58" s="230"/>
      <c r="D58" s="230"/>
      <c r="E58" s="230"/>
      <c r="F58" s="230"/>
      <c r="G58" s="230"/>
      <c r="H58" s="230"/>
      <c r="I58" s="230"/>
      <c r="J58" s="230"/>
      <c r="K58" s="230"/>
      <c r="L58" s="230"/>
      <c r="M58" s="230"/>
      <c r="N58" s="230"/>
      <c r="O58" s="230"/>
      <c r="P58" s="230"/>
      <c r="Q58" s="230"/>
      <c r="R58" s="230"/>
      <c r="S58" s="230"/>
      <c r="T58" s="230"/>
    </row>
    <row r="59" spans="1:20" ht="12.75" customHeight="1" x14ac:dyDescent="0.55000000000000004">
      <c r="A59" s="229" t="s">
        <v>90</v>
      </c>
      <c r="B59" s="230"/>
      <c r="C59" s="230"/>
      <c r="D59" s="230"/>
      <c r="E59" s="230"/>
      <c r="F59" s="230"/>
      <c r="G59" s="230"/>
      <c r="H59" s="230"/>
      <c r="I59" s="230"/>
      <c r="J59" s="230"/>
      <c r="K59" s="230"/>
      <c r="L59" s="230"/>
      <c r="M59" s="230"/>
      <c r="N59" s="230"/>
      <c r="O59" s="230"/>
      <c r="P59" s="230"/>
      <c r="Q59" s="230"/>
      <c r="R59" s="230"/>
      <c r="S59" s="230"/>
      <c r="T59" s="230"/>
    </row>
    <row r="60" spans="1:20" ht="12.75" customHeight="1" x14ac:dyDescent="0.55000000000000004">
      <c r="A60" s="229" t="s">
        <v>91</v>
      </c>
      <c r="B60" s="230"/>
      <c r="C60" s="230"/>
      <c r="D60" s="230"/>
      <c r="E60" s="230"/>
      <c r="F60" s="230"/>
      <c r="G60" s="230"/>
      <c r="H60" s="230"/>
      <c r="I60" s="230"/>
      <c r="J60" s="230"/>
      <c r="K60" s="230"/>
      <c r="L60" s="230"/>
      <c r="M60" s="230"/>
      <c r="N60" s="230"/>
      <c r="O60" s="230"/>
      <c r="P60" s="230"/>
      <c r="Q60" s="230"/>
      <c r="R60" s="230"/>
      <c r="S60" s="230"/>
      <c r="T60" s="23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6"/>
      <c r="B62" s="236"/>
      <c r="C62" s="236"/>
    </row>
    <row r="63" spans="1:20" ht="12.75" customHeight="1" x14ac:dyDescent="0.55000000000000004">
      <c r="A63" s="236"/>
      <c r="B63" s="236"/>
      <c r="C63" s="236"/>
    </row>
    <row r="64" spans="1:20" ht="12.75" customHeight="1" x14ac:dyDescent="0.55000000000000004">
      <c r="A64" s="236"/>
      <c r="B64" s="236"/>
      <c r="C64" s="236"/>
    </row>
    <row r="65" spans="1:3" ht="12.75" customHeight="1" x14ac:dyDescent="0.55000000000000004">
      <c r="A65" s="236"/>
      <c r="B65" s="236"/>
      <c r="C65" s="236"/>
    </row>
    <row r="66" spans="1:3" ht="12.75" customHeight="1" x14ac:dyDescent="0.55000000000000004">
      <c r="A66" s="236"/>
      <c r="B66" s="236"/>
      <c r="C66" s="236"/>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view="pageBreakPreview" zoomScaleNormal="100" zoomScaleSheetLayoutView="100" workbookViewId="0"/>
  </sheetViews>
  <sheetFormatPr defaultColWidth="8.25" defaultRowHeight="21" customHeight="1" x14ac:dyDescent="0.55000000000000004"/>
  <cols>
    <col min="1" max="1" width="2.58203125" style="59" customWidth="1"/>
    <col min="2" max="2" width="14.3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214</v>
      </c>
      <c r="AL1" s="272"/>
      <c r="AM1" s="272"/>
      <c r="AN1" s="272"/>
    </row>
    <row r="2" spans="1:40" ht="18" customHeight="1" x14ac:dyDescent="0.55000000000000004">
      <c r="A2" s="62"/>
      <c r="B2" s="65"/>
      <c r="C2" s="65"/>
      <c r="D2" s="65"/>
      <c r="E2" s="65"/>
      <c r="F2" s="65"/>
      <c r="G2" s="65"/>
      <c r="H2" s="65"/>
      <c r="I2" s="65"/>
      <c r="J2" s="65"/>
      <c r="K2" s="100"/>
      <c r="L2" s="100"/>
      <c r="M2" s="273">
        <v>2024</v>
      </c>
      <c r="N2" s="273"/>
      <c r="O2" s="273"/>
      <c r="P2" s="273"/>
      <c r="Q2" s="274" t="s">
        <v>150</v>
      </c>
      <c r="R2" s="274"/>
      <c r="S2" s="273"/>
      <c r="T2" s="273"/>
      <c r="U2" s="274" t="s">
        <v>151</v>
      </c>
      <c r="V2" s="274"/>
      <c r="W2" s="65"/>
      <c r="X2" s="65"/>
      <c r="Y2" s="65"/>
      <c r="Z2" s="91"/>
      <c r="AA2" s="91"/>
      <c r="AC2" s="85"/>
      <c r="AD2" s="65"/>
      <c r="AE2" s="65"/>
      <c r="AF2" s="65"/>
      <c r="AG2" s="65"/>
      <c r="AH2" s="65"/>
      <c r="AI2" s="85" t="s">
        <v>155</v>
      </c>
      <c r="AJ2" s="85"/>
      <c r="AK2" s="275"/>
      <c r="AL2" s="275"/>
      <c r="AM2" s="275"/>
      <c r="AN2" s="275"/>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68"/>
      <c r="AL3" s="268"/>
      <c r="AM3" s="268"/>
      <c r="AN3" s="26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68"/>
      <c r="AL4" s="268"/>
      <c r="AM4" s="268"/>
      <c r="AN4" s="26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68"/>
      <c r="AL5" s="268"/>
      <c r="AM5" s="268"/>
      <c r="AN5" s="26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69"/>
      <c r="AI6" s="269"/>
      <c r="AJ6" s="269"/>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2" t="s">
        <v>153</v>
      </c>
      <c r="B8" s="251" t="s">
        <v>161</v>
      </c>
      <c r="C8" s="263" t="s">
        <v>162</v>
      </c>
      <c r="D8" s="251" t="s">
        <v>163</v>
      </c>
      <c r="E8" s="258" t="s">
        <v>164</v>
      </c>
      <c r="F8" s="270" t="s">
        <v>195</v>
      </c>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1" t="s">
        <v>196</v>
      </c>
      <c r="AL8" s="266" t="s">
        <v>197</v>
      </c>
      <c r="AM8" s="267" t="s">
        <v>198</v>
      </c>
      <c r="AN8" s="267"/>
    </row>
    <row r="9" spans="1:40" ht="15" customHeight="1" x14ac:dyDescent="0.55000000000000004">
      <c r="A9" s="262"/>
      <c r="B9" s="251"/>
      <c r="C9" s="264"/>
      <c r="D9" s="251"/>
      <c r="E9" s="258"/>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71"/>
      <c r="AL9" s="266"/>
      <c r="AM9" s="267"/>
      <c r="AN9" s="267"/>
    </row>
    <row r="10" spans="1:40" ht="15" customHeight="1" x14ac:dyDescent="0.55000000000000004">
      <c r="A10" s="262"/>
      <c r="B10" s="251"/>
      <c r="C10" s="264"/>
      <c r="D10" s="251"/>
      <c r="E10" s="258"/>
      <c r="F10" s="66">
        <f>DATE($M$2,$S$2,1)</f>
        <v>45261</v>
      </c>
      <c r="G10" s="66">
        <f>DATE($M$2,$S$2,2)</f>
        <v>45262</v>
      </c>
      <c r="H10" s="66">
        <f>DATE($M$2,$S$2,3)</f>
        <v>45263</v>
      </c>
      <c r="I10" s="66">
        <f>DATE($M$2,$S$2,4)</f>
        <v>45264</v>
      </c>
      <c r="J10" s="66">
        <f>DATE($M$2,$S$2,5)</f>
        <v>45265</v>
      </c>
      <c r="K10" s="66">
        <f>DATE($M$2,$S$2,6)</f>
        <v>45266</v>
      </c>
      <c r="L10" s="66">
        <f>DATE($M$2,$S$2,7)</f>
        <v>45267</v>
      </c>
      <c r="M10" s="66">
        <f>DATE($M$2,$S$2,8)</f>
        <v>45268</v>
      </c>
      <c r="N10" s="66">
        <f>DATE($M$2,$S$2,9)</f>
        <v>45269</v>
      </c>
      <c r="O10" s="66">
        <f>DATE($M$2,$S$2,10)</f>
        <v>45270</v>
      </c>
      <c r="P10" s="66">
        <f>DATE($M$2,$S$2,11)</f>
        <v>45271</v>
      </c>
      <c r="Q10" s="66">
        <f>DATE($M$2,$S$2,12)</f>
        <v>45272</v>
      </c>
      <c r="R10" s="66">
        <f>DATE($M$2,$S$2,13)</f>
        <v>45273</v>
      </c>
      <c r="S10" s="66">
        <f>DATE($M$2,$S$2,14)</f>
        <v>45274</v>
      </c>
      <c r="T10" s="66">
        <f>DATE($M$2,$S$2,15)</f>
        <v>45275</v>
      </c>
      <c r="U10" s="66">
        <f>DATE($M$2,$S$2,16)</f>
        <v>45276</v>
      </c>
      <c r="V10" s="66">
        <f>DATE($M$2,$S$2,17)</f>
        <v>45277</v>
      </c>
      <c r="W10" s="66">
        <f>DATE($M$2,$S$2,18)</f>
        <v>45278</v>
      </c>
      <c r="X10" s="66">
        <f>DATE($M$2,$S$2,19)</f>
        <v>45279</v>
      </c>
      <c r="Y10" s="66">
        <f>DATE($M$2,$S$2,20)</f>
        <v>45280</v>
      </c>
      <c r="Z10" s="66">
        <f>DATE($M$2,$S$2,21)</f>
        <v>45281</v>
      </c>
      <c r="AA10" s="66">
        <f>DATE($M$2,$S$2,22)</f>
        <v>45282</v>
      </c>
      <c r="AB10" s="66">
        <f>DATE($M$2,$S$2,23)</f>
        <v>45283</v>
      </c>
      <c r="AC10" s="66">
        <f>DATE($M$2,$S$2,24)</f>
        <v>45284</v>
      </c>
      <c r="AD10" s="66">
        <f>DATE($M$2,$S$2,25)</f>
        <v>45285</v>
      </c>
      <c r="AE10" s="66">
        <f>DATE($M$2,$S$2,26)</f>
        <v>45286</v>
      </c>
      <c r="AF10" s="66">
        <f>DATE($M$2,$S$2,27)</f>
        <v>45287</v>
      </c>
      <c r="AG10" s="66">
        <f>DATE($M$2,$S$2,28)</f>
        <v>45288</v>
      </c>
      <c r="AH10" s="66">
        <f>IF(DAY(EOMONTH(F10,0))&lt;29,"",DATE($M$2,$S$2,29))</f>
        <v>45289</v>
      </c>
      <c r="AI10" s="66">
        <f>IF(DAY(EOMONTH(F10,0))&lt;30,"",DATE($M$2,$S$2,30))</f>
        <v>45290</v>
      </c>
      <c r="AJ10" s="66">
        <f>IF(DAY(EOMONTH(F10,0))&lt;31,"",DATE($M$2,$S$2,31))</f>
        <v>45291</v>
      </c>
      <c r="AK10" s="271"/>
      <c r="AL10" s="266"/>
      <c r="AM10" s="267"/>
      <c r="AN10" s="267"/>
    </row>
    <row r="11" spans="1:40" ht="15" customHeight="1" x14ac:dyDescent="0.55000000000000004">
      <c r="A11" s="262"/>
      <c r="B11" s="251"/>
      <c r="C11" s="265"/>
      <c r="D11" s="251"/>
      <c r="E11" s="258"/>
      <c r="F11" s="67">
        <f>DATE($M$2,$S$2,1)</f>
        <v>45261</v>
      </c>
      <c r="G11" s="67">
        <f>DATE($M$2,$S$2,2)</f>
        <v>45262</v>
      </c>
      <c r="H11" s="67">
        <f>DATE($M$2,$S$2,3)</f>
        <v>45263</v>
      </c>
      <c r="I11" s="67">
        <f>DATE($M$2,$S$2,4)</f>
        <v>45264</v>
      </c>
      <c r="J11" s="67">
        <f>DATE($M$2,$S$2,5)</f>
        <v>45265</v>
      </c>
      <c r="K11" s="67">
        <f>DATE($M$2,$S$2,6)</f>
        <v>45266</v>
      </c>
      <c r="L11" s="67">
        <f>DATE($M$2,$S$2,7)</f>
        <v>45267</v>
      </c>
      <c r="M11" s="67">
        <f>DATE($M$2,$S$2,8)</f>
        <v>45268</v>
      </c>
      <c r="N11" s="67">
        <f>DATE($M$2,$S$2,9)</f>
        <v>45269</v>
      </c>
      <c r="O11" s="67">
        <f>DATE($M$2,$S$2,10)</f>
        <v>45270</v>
      </c>
      <c r="P11" s="67">
        <f>DATE($M$2,$S$2,11)</f>
        <v>45271</v>
      </c>
      <c r="Q11" s="67">
        <f>DATE($M$2,$S$2,12)</f>
        <v>45272</v>
      </c>
      <c r="R11" s="67">
        <f>DATE($M$2,$S$2,13)</f>
        <v>45273</v>
      </c>
      <c r="S11" s="67">
        <f>DATE($M$2,$S$2,14)</f>
        <v>45274</v>
      </c>
      <c r="T11" s="67">
        <f>DATE($M$2,$S$2,15)</f>
        <v>45275</v>
      </c>
      <c r="U11" s="67">
        <f>DATE($M$2,$S$2,16)</f>
        <v>45276</v>
      </c>
      <c r="V11" s="67">
        <f>DATE($M$2,$S$2,17)</f>
        <v>45277</v>
      </c>
      <c r="W11" s="67">
        <f>DATE($M$2,$S$2,18)</f>
        <v>45278</v>
      </c>
      <c r="X11" s="67">
        <f>DATE($M$2,$S$2,19)</f>
        <v>45279</v>
      </c>
      <c r="Y11" s="67">
        <f>DATE($M$2,$S$2,20)</f>
        <v>45280</v>
      </c>
      <c r="Z11" s="67">
        <f>DATE($M$2,$S$2,21)</f>
        <v>45281</v>
      </c>
      <c r="AA11" s="67">
        <f>DATE($M$2,$S$2,22)</f>
        <v>45282</v>
      </c>
      <c r="AB11" s="67">
        <f>DATE($M$2,$S$2,23)</f>
        <v>45283</v>
      </c>
      <c r="AC11" s="67">
        <f>DATE($M$2,$S$2,24)</f>
        <v>45284</v>
      </c>
      <c r="AD11" s="67">
        <f>DATE($M$2,$S$2,25)</f>
        <v>45285</v>
      </c>
      <c r="AE11" s="67">
        <f>DATE($M$2,$S$2,26)</f>
        <v>45286</v>
      </c>
      <c r="AF11" s="67">
        <f>DATE($M$2,$S$2,27)</f>
        <v>45287</v>
      </c>
      <c r="AG11" s="67">
        <f>DATE($M$2,$S$2,28)</f>
        <v>45288</v>
      </c>
      <c r="AH11" s="67">
        <f>IF(DAY(EOMONTH(F11,0))&lt;29,"",DATE($M$2,$S$2,29))</f>
        <v>45289</v>
      </c>
      <c r="AI11" s="67">
        <f>IF(DAY(EOMONTH(F11,0))&lt;30,"",DATE($M$2,$S$2,30))</f>
        <v>45290</v>
      </c>
      <c r="AJ11" s="67">
        <f>IF(DAY(EOMONTH(F11,0))&lt;31,"",DATE($M$2,$S$2,31))</f>
        <v>45291</v>
      </c>
      <c r="AK11" s="271"/>
      <c r="AL11" s="266"/>
      <c r="AM11" s="267"/>
      <c r="AN11" s="267"/>
    </row>
    <row r="12" spans="1:40" ht="18" customHeight="1" x14ac:dyDescent="0.55000000000000004">
      <c r="A12" s="77">
        <v>1</v>
      </c>
      <c r="B12" s="106" t="s">
        <v>115</v>
      </c>
      <c r="C12" s="87" t="s">
        <v>188</v>
      </c>
      <c r="D12" s="107"/>
      <c r="E12" s="108" t="s">
        <v>188</v>
      </c>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7"/>
      <c r="AN12" s="257"/>
    </row>
    <row r="13" spans="1:40" ht="18" customHeight="1" x14ac:dyDescent="0.55000000000000004">
      <c r="A13" s="77">
        <v>2</v>
      </c>
      <c r="B13" s="106" t="s">
        <v>115</v>
      </c>
      <c r="C13" s="87" t="s">
        <v>189</v>
      </c>
      <c r="D13" s="107"/>
      <c r="E13" s="108" t="s">
        <v>189</v>
      </c>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7"/>
      <c r="AN13" s="257"/>
    </row>
    <row r="14" spans="1:40" ht="18" customHeight="1" x14ac:dyDescent="0.55000000000000004">
      <c r="A14" s="77">
        <v>3</v>
      </c>
      <c r="B14" s="106" t="s">
        <v>115</v>
      </c>
      <c r="C14" s="87" t="s">
        <v>190</v>
      </c>
      <c r="D14" s="107"/>
      <c r="E14" s="108" t="s">
        <v>190</v>
      </c>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7"/>
      <c r="AN14" s="257"/>
    </row>
    <row r="15" spans="1:40" ht="18" customHeight="1" x14ac:dyDescent="0.55000000000000004">
      <c r="A15" s="77">
        <v>4</v>
      </c>
      <c r="B15" s="106" t="s">
        <v>115</v>
      </c>
      <c r="C15" s="87" t="s">
        <v>191</v>
      </c>
      <c r="D15" s="107"/>
      <c r="E15" s="108" t="s">
        <v>191</v>
      </c>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7"/>
      <c r="AN15" s="257"/>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7"/>
      <c r="AN16" s="257"/>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7"/>
      <c r="AN17" s="257"/>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7"/>
      <c r="AN18" s="257"/>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7"/>
      <c r="AN19" s="257"/>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7"/>
      <c r="AN20" s="257"/>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58" t="s">
        <v>94</v>
      </c>
      <c r="B32" s="259"/>
      <c r="C32" s="259"/>
      <c r="D32" s="259"/>
      <c r="E32" s="259"/>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0"/>
      <c r="AN32" s="260"/>
    </row>
    <row r="33" spans="1:40" ht="18" customHeight="1" x14ac:dyDescent="0.55000000000000004">
      <c r="A33" s="259" t="s">
        <v>96</v>
      </c>
      <c r="B33" s="259"/>
      <c r="C33" s="259"/>
      <c r="D33" s="259"/>
      <c r="E33" s="26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0"/>
      <c r="AN33" s="260"/>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48" t="str">
        <f>IF(VLOOKUP($AK$1,選択肢!$A$1:$J$31,C43,FALSE)=0,"-",VLOOKUP($AK$1,選択肢!$A$1:$J$31,C43,FALSE))</f>
        <v>管理者</v>
      </c>
      <c r="D38" s="249"/>
      <c r="E38" s="255" t="str">
        <f>IF(VLOOKUP($AK$1,選択肢!$A$1:$J$31,E43,FALSE)=0,"-",VLOOKUP($AK$1,選択肢!$A$1:$J$31,E43,FALSE))</f>
        <v>児童発達支援管理責任者</v>
      </c>
      <c r="F38" s="255"/>
      <c r="G38" s="255"/>
      <c r="H38" s="255"/>
      <c r="I38" s="248" t="str">
        <f>IF(VLOOKUP($AK$1,選択肢!$A$1:$J$31,I43,FALSE)=0,"-",VLOOKUP($AK$1,選択肢!$A$1:$J$31,I43,FALSE))</f>
        <v>嘱託医</v>
      </c>
      <c r="J38" s="249"/>
      <c r="K38" s="249"/>
      <c r="L38" s="249"/>
      <c r="M38" s="249"/>
      <c r="N38" s="250"/>
      <c r="O38" s="248" t="str">
        <f>IF(VLOOKUP($AK$1,選択肢!$A$1:$J$31,O43,FALSE)=0,"-",VLOOKUP($AK$1,選択肢!$A$1:$J$31,O43,FALSE))</f>
        <v>児童指導員</v>
      </c>
      <c r="P38" s="249"/>
      <c r="Q38" s="249"/>
      <c r="R38" s="249"/>
      <c r="S38" s="249"/>
      <c r="T38" s="250"/>
      <c r="U38" s="248" t="str">
        <f>IF(VLOOKUP($AK$1,選択肢!$A$1:$J$31,U43,FALSE)=0,"-",VLOOKUP($AK$1,選択肢!$A$1:$J$31,U43,FALSE))</f>
        <v>保育士</v>
      </c>
      <c r="V38" s="249"/>
      <c r="W38" s="249"/>
      <c r="X38" s="249"/>
      <c r="Y38" s="249"/>
      <c r="Z38" s="250"/>
      <c r="AA38" s="248" t="str">
        <f>IF(VLOOKUP($AK$1,選択肢!$A$1:$J$31,AA43,FALSE)=0,"-",VLOOKUP($AK$1,選択肢!$A$1:$J$31,AA43,FALSE))</f>
        <v>栄養士</v>
      </c>
      <c r="AB38" s="249"/>
      <c r="AC38" s="249"/>
      <c r="AD38" s="249"/>
      <c r="AE38" s="249"/>
      <c r="AF38" s="250"/>
      <c r="AG38" s="255" t="str">
        <f>IF(VLOOKUP($AK$1,選択肢!$A$1:$J$31,AG43,FALSE)=0,"-",VLOOKUP($AK$1,選択肢!$A$1:$J$31,AG43,FALSE))</f>
        <v>調理員</v>
      </c>
      <c r="AH38" s="255"/>
      <c r="AI38" s="255"/>
      <c r="AJ38" s="255"/>
      <c r="AK38" s="255"/>
      <c r="AL38" s="255" t="str">
        <f>IF(VLOOKUP($AK$1,選択肢!$A$1:$J$31,AL43,FALSE)=0,"-",VLOOKUP($AK$1,選択肢!$A$1:$J$31,AL43,FALSE))</f>
        <v>機能訓練担当職員</v>
      </c>
      <c r="AM38" s="255"/>
      <c r="AN38" s="62"/>
    </row>
    <row r="39" spans="1:40" ht="18" customHeight="1" x14ac:dyDescent="0.55000000000000004">
      <c r="A39" s="62"/>
      <c r="B39" s="80"/>
      <c r="C39" s="105" t="s">
        <v>56</v>
      </c>
      <c r="D39" s="105" t="s">
        <v>57</v>
      </c>
      <c r="E39" s="104" t="s">
        <v>56</v>
      </c>
      <c r="F39" s="256" t="s">
        <v>57</v>
      </c>
      <c r="G39" s="256"/>
      <c r="H39" s="256"/>
      <c r="I39" s="252" t="s">
        <v>56</v>
      </c>
      <c r="J39" s="253"/>
      <c r="K39" s="254"/>
      <c r="L39" s="252" t="s">
        <v>57</v>
      </c>
      <c r="M39" s="253"/>
      <c r="N39" s="254"/>
      <c r="O39" s="252" t="s">
        <v>56</v>
      </c>
      <c r="P39" s="253"/>
      <c r="Q39" s="254"/>
      <c r="R39" s="252" t="s">
        <v>57</v>
      </c>
      <c r="S39" s="253"/>
      <c r="T39" s="254"/>
      <c r="U39" s="252" t="s">
        <v>56</v>
      </c>
      <c r="V39" s="253"/>
      <c r="W39" s="254"/>
      <c r="X39" s="252" t="s">
        <v>57</v>
      </c>
      <c r="Y39" s="253"/>
      <c r="Z39" s="254"/>
      <c r="AA39" s="252" t="s">
        <v>56</v>
      </c>
      <c r="AB39" s="253"/>
      <c r="AC39" s="254"/>
      <c r="AD39" s="252" t="s">
        <v>57</v>
      </c>
      <c r="AE39" s="253"/>
      <c r="AF39" s="254"/>
      <c r="AG39" s="252" t="s">
        <v>56</v>
      </c>
      <c r="AH39" s="253"/>
      <c r="AI39" s="254"/>
      <c r="AJ39" s="252" t="s">
        <v>57</v>
      </c>
      <c r="AK39" s="254"/>
      <c r="AL39" s="104" t="s">
        <v>19</v>
      </c>
      <c r="AM39" s="104" t="s">
        <v>18</v>
      </c>
      <c r="AN39" s="62"/>
    </row>
    <row r="40" spans="1:40" ht="18" customHeight="1" x14ac:dyDescent="0.55000000000000004">
      <c r="A40" s="62"/>
      <c r="B40" s="79" t="s">
        <v>108</v>
      </c>
      <c r="C40" s="104">
        <f>COUNTIFS($B$12:$B$31,C$38,$C$12:$C$31,"A",$E$12:$E$31,"*")</f>
        <v>0</v>
      </c>
      <c r="D40" s="104">
        <f>COUNTIFS($B$12:$B$31,C$38,$C$12:$C$31,"B",$E$12:$E$31,"*")</f>
        <v>0</v>
      </c>
      <c r="E40" s="104">
        <f>COUNTIFS($B$12:$B$31,E$38,$C$12:$C$31,"A",$E$12:$E$31,"*")</f>
        <v>0</v>
      </c>
      <c r="F40" s="252">
        <f>COUNTIFS($B$12:$B$31,E$38,$C$12:$C$31,"B",$E$12:$E$31,"*")</f>
        <v>0</v>
      </c>
      <c r="G40" s="253"/>
      <c r="H40" s="254"/>
      <c r="I40" s="252">
        <f>COUNTIFS($B$12:$B$31,I$38,$C$12:$C$31,"A",$E$12:$E$31,"*")</f>
        <v>0</v>
      </c>
      <c r="J40" s="253"/>
      <c r="K40" s="254"/>
      <c r="L40" s="252">
        <f>COUNTIFS($B$12:$B$31,I$38,$C$12:$C$31,"B",$E$12:$E$31,"*")</f>
        <v>0</v>
      </c>
      <c r="M40" s="253"/>
      <c r="N40" s="254"/>
      <c r="O40" s="252">
        <f>COUNTIFS($B$12:$B$31,O$38,$C$12:$C$31,"A",$E$12:$E$31,"*")</f>
        <v>0</v>
      </c>
      <c r="P40" s="253"/>
      <c r="Q40" s="254"/>
      <c r="R40" s="252">
        <f>COUNTIFS($B$12:$B$31,O$38,$C$12:$C$31,"B",$E$12:$E$31,"*")</f>
        <v>0</v>
      </c>
      <c r="S40" s="253"/>
      <c r="T40" s="254"/>
      <c r="U40" s="252">
        <f>COUNTIFS($B$12:$B$31,U$38,$C$12:$C$31,"A",$E$12:$E$31,"*")</f>
        <v>0</v>
      </c>
      <c r="V40" s="253"/>
      <c r="W40" s="254"/>
      <c r="X40" s="252">
        <f>COUNTIFS($B$12:$B$31,U$38,$C$12:$C$31,"B",$E$12:$E$31,"*")</f>
        <v>0</v>
      </c>
      <c r="Y40" s="253"/>
      <c r="Z40" s="254"/>
      <c r="AA40" s="252">
        <f>COUNTIFS($B$12:$B$31,AA$38,$C$12:$C$31,"A",$E$12:$E$31,"*")</f>
        <v>0</v>
      </c>
      <c r="AB40" s="253"/>
      <c r="AC40" s="254"/>
      <c r="AD40" s="252">
        <f>COUNTIFS($B$12:$B$31,AA$38,$C$12:$C$31,"B",$E$12:$E$31,"*")</f>
        <v>0</v>
      </c>
      <c r="AE40" s="253"/>
      <c r="AF40" s="254"/>
      <c r="AG40" s="252">
        <f>COUNTIFS($B$12:$B$31,AG$38,$C$12:$C$31,"A",$E$12:$E$31,"*")</f>
        <v>0</v>
      </c>
      <c r="AH40" s="253"/>
      <c r="AI40" s="254"/>
      <c r="AJ40" s="252">
        <f>COUNTIFS($B$12:$B$31,AG$38,$C$12:$C$31,"B",$E$12:$E$31,"*")</f>
        <v>0</v>
      </c>
      <c r="AK40" s="254"/>
      <c r="AL40" s="104">
        <f>COUNTIFS($B$12:$B$31,AL$38,$C$12:$C$31,"A",$E$12:$E$31,"*")</f>
        <v>0</v>
      </c>
      <c r="AM40" s="104">
        <f>COUNTIFS($B$12:$B$31,AL$38,$C$12:$C$31,"B",$E$12:$E$31,"*")</f>
        <v>0</v>
      </c>
      <c r="AN40" s="62"/>
    </row>
    <row r="41" spans="1:40" ht="18" customHeight="1" x14ac:dyDescent="0.55000000000000004">
      <c r="A41" s="62"/>
      <c r="B41" s="86" t="s">
        <v>109</v>
      </c>
      <c r="C41" s="104">
        <f>COUNTIFS($B$12:$B$31,C$38,$C$12:$C$31,"C",$E$12:$E$31,"*")</f>
        <v>0</v>
      </c>
      <c r="D41" s="104">
        <f>COUNTIFS($B$12:$B$31,C$38,$C$12:$C$31,"D",$E$12:$E$31,"*")</f>
        <v>0</v>
      </c>
      <c r="E41" s="104">
        <f>COUNTIFS($B$12:$B$31,E$38,$C$12:$C$31,"C",$E$12:$E$31,"*")</f>
        <v>0</v>
      </c>
      <c r="F41" s="252">
        <f>COUNTIFS($B$12:$B$31,E$38,$C$12:$C$31,"D",$E$12:$E$31,"*")</f>
        <v>0</v>
      </c>
      <c r="G41" s="253"/>
      <c r="H41" s="254"/>
      <c r="I41" s="252">
        <f>COUNTIFS($B$12:$B$31,I$38,$C$12:$C$31,"C",$E$12:$E$31,"*")</f>
        <v>0</v>
      </c>
      <c r="J41" s="253"/>
      <c r="K41" s="254"/>
      <c r="L41" s="252">
        <f>COUNTIFS($B$12:$B$31,I$38,$C$12:$C$31,"D",$E$12:$E$31,"*")</f>
        <v>0</v>
      </c>
      <c r="M41" s="253"/>
      <c r="N41" s="254"/>
      <c r="O41" s="252">
        <f>COUNTIFS($B$12:$B$31,O$38,$C$12:$C$31,"C",$E$12:$E$31,"*")</f>
        <v>0</v>
      </c>
      <c r="P41" s="253"/>
      <c r="Q41" s="254"/>
      <c r="R41" s="252">
        <f>COUNTIFS($B$12:$B$31,O$38,$C$12:$C$31,"D",$E$12:$E$31,"*")</f>
        <v>0</v>
      </c>
      <c r="S41" s="253"/>
      <c r="T41" s="254"/>
      <c r="U41" s="252">
        <f>COUNTIFS($B$12:$B$31,U$38,$C$12:$C$31,"C",$E$12:$E$31,"*")</f>
        <v>0</v>
      </c>
      <c r="V41" s="253"/>
      <c r="W41" s="254"/>
      <c r="X41" s="252">
        <f>COUNTIFS($B$12:$B$31,U$38,$C$12:$C$31,"D",$E$12:$E$31,"*")</f>
        <v>0</v>
      </c>
      <c r="Y41" s="253"/>
      <c r="Z41" s="254"/>
      <c r="AA41" s="252">
        <f>COUNTIFS($B$12:$B$31,AA$38,$C$12:$C$31,"C",$E$12:$E$31,"*")</f>
        <v>0</v>
      </c>
      <c r="AB41" s="253"/>
      <c r="AC41" s="254"/>
      <c r="AD41" s="252">
        <f>COUNTIFS($B$12:$B$31,AA$38,$C$12:$C$31,"D",$E$12:$E$31,"*")</f>
        <v>0</v>
      </c>
      <c r="AE41" s="253"/>
      <c r="AF41" s="254"/>
      <c r="AG41" s="252">
        <f>COUNTIFS($B$12:$B$31,AG$38,$C$12:$C$31,"C",$E$12:$E$31,"*")</f>
        <v>0</v>
      </c>
      <c r="AH41" s="253"/>
      <c r="AI41" s="254"/>
      <c r="AJ41" s="252">
        <f>COUNTIFS($B$12:$B$31,AG$38,$C$12:$C$31,"D",$E$12:$E$31,"*")</f>
        <v>0</v>
      </c>
      <c r="AK41" s="254"/>
      <c r="AL41" s="104">
        <f>COUNTIFS($B$12:$B$31,AL$38,$C$12:$C$31,"C",$E$12:$E$31,"*")</f>
        <v>0</v>
      </c>
      <c r="AM41" s="104">
        <f>COUNTIFS($B$12:$B$31,AL$38,$C$12:$C$31,"D",$E$12:$E$31,"*")</f>
        <v>0</v>
      </c>
      <c r="AN41" s="62"/>
    </row>
    <row r="42" spans="1:40" ht="25" customHeight="1" x14ac:dyDescent="0.55000000000000004">
      <c r="A42" s="62"/>
      <c r="B42" s="86" t="s">
        <v>199</v>
      </c>
      <c r="C42" s="248" t="str">
        <f>IF($AK$3="４週",SUMIFS($AK$12:$AK$31,$B$12:$B$31,C38)/4/$AH$6,IF($AK$3="歴月",SUMIFS($AK$12:$AK$31,$B$12:$B$31,C38)/$AL$6,"記載する期間を選択してください"))</f>
        <v>記載する期間を選択してください</v>
      </c>
      <c r="D42" s="250"/>
      <c r="E42" s="248" t="str">
        <f>IF($AK$3="４週",SUMIFS($AK$12:$AK$31,$B$12:$B$31,E38)/4/$AH$6,IF($AK$3="歴月",SUMIFS($AK$12:$AK$31,$B$12:$B$31,E38)/$AL$6,"記載する期間を選択してください"))</f>
        <v>記載する期間を選択してください</v>
      </c>
      <c r="F42" s="249"/>
      <c r="G42" s="249"/>
      <c r="H42" s="250"/>
      <c r="I42" s="248" t="str">
        <f>IF($AK$3="４週",SUMIFS($AK$12:$AK$31,$B$12:$B$31,I38)/4/$AH$6,IF($AK$3="歴月",SUMIFS($AK$12:$AK$31,$B$12:$B$31,I38)/$AL$6,"記載する期間を選択してください"))</f>
        <v>記載する期間を選択してください</v>
      </c>
      <c r="J42" s="249"/>
      <c r="K42" s="249"/>
      <c r="L42" s="249"/>
      <c r="M42" s="249"/>
      <c r="N42" s="250"/>
      <c r="O42" s="248" t="str">
        <f>IF($AK$3="４週",SUMIFS($AK$12:$AK$31,$B$12:$B$31,O38)/4/$AH$6,IF($AK$3="歴月",SUMIFS($AK$12:$AK$31,$B$12:$B$31,O38)/$AL$6,"記載する期間を選択してください"))</f>
        <v>記載する期間を選択してください</v>
      </c>
      <c r="P42" s="249"/>
      <c r="Q42" s="249"/>
      <c r="R42" s="249"/>
      <c r="S42" s="249"/>
      <c r="T42" s="250"/>
      <c r="U42" s="248" t="str">
        <f>IF($AK$3="４週",SUMIFS($AK$12:$AK$31,$B$12:$B$31,U38)/4/$AH$6,IF($AK$3="歴月",SUMIFS($AK$12:$AK$31,$B$12:$B$31,U38)/$AL$6,"記載する期間を選択してください"))</f>
        <v>記載する期間を選択してください</v>
      </c>
      <c r="V42" s="249"/>
      <c r="W42" s="249"/>
      <c r="X42" s="249"/>
      <c r="Y42" s="249"/>
      <c r="Z42" s="250"/>
      <c r="AA42" s="248" t="str">
        <f>IF($AK$3="４週",SUMIFS($AK$12:$AK$31,$B$12:$B$31,AA38)/4/$AH$6,IF($AK$3="歴月",SUMIFS($AK$12:$AK$31,$B$12:$B$31,AA38)/$AL$6,"記載する期間を選択してください"))</f>
        <v>記載する期間を選択してください</v>
      </c>
      <c r="AB42" s="249"/>
      <c r="AC42" s="249"/>
      <c r="AD42" s="249"/>
      <c r="AE42" s="249"/>
      <c r="AF42" s="250"/>
      <c r="AG42" s="248" t="str">
        <f>IF($AK$3="４週",SUMIFS($AK$12:$AK$31,$B$12:$B$31,AG38)/4/$AH$6,IF($AK$3="歴月",SUMIFS($AK$12:$AK$31,$B$12:$B$31,AG38)/$AL$6,"記載する期間を選択してください"))</f>
        <v>記載する期間を選択してください</v>
      </c>
      <c r="AH42" s="249"/>
      <c r="AI42" s="249"/>
      <c r="AJ42" s="249"/>
      <c r="AK42" s="250"/>
      <c r="AL42" s="248" t="str">
        <f>IF($AK$3="４週",SUMIFS($AK$12:$AK$31,$B$12:$B$31,AL38)/4/$AH$6,IF($AK$3="歴月",SUMIFS($AK$12:$AK$31,$B$12:$B$31,AL38)/$AL$6,"記載する期間を選択してください"))</f>
        <v>記載する期間を選択してください</v>
      </c>
      <c r="AM42" s="250"/>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79" t="s">
        <v>171</v>
      </c>
      <c r="C52" s="251" t="s">
        <v>172</v>
      </c>
      <c r="D52" s="251"/>
      <c r="E52" s="251"/>
      <c r="F52" s="60"/>
      <c r="G52" s="60"/>
    </row>
    <row r="53" spans="1:39" ht="15" customHeight="1" x14ac:dyDescent="0.55000000000000004">
      <c r="A53" s="60"/>
      <c r="B53" s="102" t="s">
        <v>188</v>
      </c>
      <c r="C53" s="247" t="s">
        <v>173</v>
      </c>
      <c r="D53" s="247"/>
      <c r="E53" s="247"/>
      <c r="F53" s="60"/>
      <c r="G53" s="60"/>
    </row>
    <row r="54" spans="1:39" ht="15" customHeight="1" x14ac:dyDescent="0.55000000000000004">
      <c r="A54" s="60"/>
      <c r="B54" s="102" t="s">
        <v>189</v>
      </c>
      <c r="C54" s="247" t="s">
        <v>174</v>
      </c>
      <c r="D54" s="247"/>
      <c r="E54" s="247"/>
      <c r="F54" s="60"/>
      <c r="G54" s="60"/>
    </row>
    <row r="55" spans="1:39" ht="15" customHeight="1" x14ac:dyDescent="0.55000000000000004">
      <c r="A55" s="60"/>
      <c r="B55" s="102" t="s">
        <v>190</v>
      </c>
      <c r="C55" s="247" t="s">
        <v>175</v>
      </c>
      <c r="D55" s="247"/>
      <c r="E55" s="247"/>
      <c r="F55" s="60"/>
      <c r="G55" s="60"/>
    </row>
    <row r="56" spans="1:39" ht="15" customHeight="1" x14ac:dyDescent="0.55000000000000004">
      <c r="A56" s="60"/>
      <c r="B56" s="102" t="s">
        <v>191</v>
      </c>
      <c r="C56" s="247" t="s">
        <v>176</v>
      </c>
      <c r="D56" s="247"/>
      <c r="E56" s="247"/>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B8:B11"/>
    <mergeCell ref="C8:C11"/>
    <mergeCell ref="D8:D11"/>
    <mergeCell ref="E8:E11"/>
    <mergeCell ref="AM14:AN14"/>
    <mergeCell ref="AM15:AN15"/>
    <mergeCell ref="AM16:AN16"/>
    <mergeCell ref="AM17:AN17"/>
    <mergeCell ref="AL8:AL11"/>
    <mergeCell ref="AM8:AN11"/>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C56:E56"/>
    <mergeCell ref="AA42:AF42"/>
    <mergeCell ref="AG42:AK42"/>
    <mergeCell ref="AL42:AM42"/>
    <mergeCell ref="C52:E52"/>
    <mergeCell ref="C53:E53"/>
    <mergeCell ref="C54:E54"/>
    <mergeCell ref="C55:E55"/>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33203125" style="61" customWidth="1"/>
    <col min="3" max="3" width="6.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2.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8" t="s">
        <v>214</v>
      </c>
      <c r="AL1" s="278"/>
      <c r="AM1" s="278"/>
      <c r="AN1" s="278"/>
    </row>
    <row r="2" spans="1:40" ht="18" customHeight="1" x14ac:dyDescent="0.55000000000000004">
      <c r="A2" s="62"/>
      <c r="B2" s="65"/>
      <c r="C2" s="65"/>
      <c r="D2" s="65"/>
      <c r="E2" s="65"/>
      <c r="F2" s="65"/>
      <c r="G2" s="65"/>
      <c r="H2" s="65"/>
      <c r="I2" s="65"/>
      <c r="J2" s="65"/>
      <c r="K2" s="100"/>
      <c r="L2" s="100"/>
      <c r="M2" s="273">
        <v>2025</v>
      </c>
      <c r="N2" s="273"/>
      <c r="O2" s="273"/>
      <c r="P2" s="273"/>
      <c r="Q2" s="274" t="s">
        <v>150</v>
      </c>
      <c r="R2" s="274"/>
      <c r="S2" s="273"/>
      <c r="T2" s="273"/>
      <c r="U2" s="274" t="s">
        <v>151</v>
      </c>
      <c r="V2" s="274"/>
      <c r="W2" s="65"/>
      <c r="X2" s="65"/>
      <c r="Y2" s="65"/>
      <c r="Z2" s="91"/>
      <c r="AA2" s="91"/>
      <c r="AC2" s="85"/>
      <c r="AD2" s="65"/>
      <c r="AE2" s="65"/>
      <c r="AF2" s="65"/>
      <c r="AG2" s="65"/>
      <c r="AH2" s="65"/>
      <c r="AI2" s="85" t="s">
        <v>155</v>
      </c>
      <c r="AJ2" s="85"/>
      <c r="AK2" s="279" t="s">
        <v>242</v>
      </c>
      <c r="AL2" s="279"/>
      <c r="AM2" s="279"/>
      <c r="AN2" s="27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6" t="s">
        <v>234</v>
      </c>
      <c r="AL3" s="276"/>
      <c r="AM3" s="276"/>
      <c r="AN3" s="276"/>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6" t="s">
        <v>235</v>
      </c>
      <c r="AL4" s="276"/>
      <c r="AM4" s="276"/>
      <c r="AN4" s="276"/>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6">
        <v>30</v>
      </c>
      <c r="AL5" s="276"/>
      <c r="AM5" s="276"/>
      <c r="AN5" s="276"/>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77">
        <v>8</v>
      </c>
      <c r="AI6" s="277"/>
      <c r="AJ6" s="277"/>
      <c r="AK6" s="93" t="s">
        <v>156</v>
      </c>
      <c r="AL6" s="122">
        <v>40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2" t="s">
        <v>153</v>
      </c>
      <c r="B8" s="251" t="s">
        <v>161</v>
      </c>
      <c r="C8" s="263" t="s">
        <v>162</v>
      </c>
      <c r="D8" s="251" t="s">
        <v>163</v>
      </c>
      <c r="E8" s="258" t="s">
        <v>164</v>
      </c>
      <c r="F8" s="270" t="s">
        <v>195</v>
      </c>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1" t="s">
        <v>196</v>
      </c>
      <c r="AL8" s="266" t="s">
        <v>197</v>
      </c>
      <c r="AM8" s="267" t="s">
        <v>198</v>
      </c>
      <c r="AN8" s="267"/>
    </row>
    <row r="9" spans="1:40" ht="15" customHeight="1" x14ac:dyDescent="0.55000000000000004">
      <c r="A9" s="262"/>
      <c r="B9" s="251"/>
      <c r="C9" s="264"/>
      <c r="D9" s="251"/>
      <c r="E9" s="258"/>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71"/>
      <c r="AL9" s="266"/>
      <c r="AM9" s="267"/>
      <c r="AN9" s="267"/>
    </row>
    <row r="10" spans="1:40" ht="15" customHeight="1" x14ac:dyDescent="0.55000000000000004">
      <c r="A10" s="262"/>
      <c r="B10" s="251"/>
      <c r="C10" s="264"/>
      <c r="D10" s="251"/>
      <c r="E10" s="258"/>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71"/>
      <c r="AL10" s="266"/>
      <c r="AM10" s="267"/>
      <c r="AN10" s="267"/>
    </row>
    <row r="11" spans="1:40" ht="15" customHeight="1" x14ac:dyDescent="0.55000000000000004">
      <c r="A11" s="262"/>
      <c r="B11" s="251"/>
      <c r="C11" s="265"/>
      <c r="D11" s="251"/>
      <c r="E11" s="258"/>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71"/>
      <c r="AL11" s="266"/>
      <c r="AM11" s="267"/>
      <c r="AN11" s="267"/>
    </row>
    <row r="12" spans="1:40" ht="18" customHeight="1" x14ac:dyDescent="0.55000000000000004">
      <c r="A12" s="118">
        <v>1</v>
      </c>
      <c r="B12" s="123" t="s">
        <v>112</v>
      </c>
      <c r="C12" s="124" t="s">
        <v>188</v>
      </c>
      <c r="D12" s="125"/>
      <c r="E12" s="126" t="s">
        <v>236</v>
      </c>
      <c r="F12" s="127">
        <v>8</v>
      </c>
      <c r="G12" s="127"/>
      <c r="H12" s="127"/>
      <c r="I12" s="127">
        <v>8</v>
      </c>
      <c r="J12" s="127">
        <v>8</v>
      </c>
      <c r="K12" s="127">
        <v>8</v>
      </c>
      <c r="L12" s="127">
        <v>8</v>
      </c>
      <c r="M12" s="127">
        <v>8</v>
      </c>
      <c r="N12" s="127"/>
      <c r="O12" s="127"/>
      <c r="P12" s="127">
        <v>8</v>
      </c>
      <c r="Q12" s="127">
        <v>8</v>
      </c>
      <c r="R12" s="127">
        <v>8</v>
      </c>
      <c r="S12" s="127">
        <v>8</v>
      </c>
      <c r="T12" s="127">
        <v>8</v>
      </c>
      <c r="U12" s="127"/>
      <c r="V12" s="127"/>
      <c r="W12" s="127">
        <v>8</v>
      </c>
      <c r="X12" s="127">
        <v>8</v>
      </c>
      <c r="Y12" s="127">
        <v>8</v>
      </c>
      <c r="Z12" s="127">
        <v>8</v>
      </c>
      <c r="AA12" s="127">
        <v>8</v>
      </c>
      <c r="AB12" s="127"/>
      <c r="AC12" s="127"/>
      <c r="AD12" s="127">
        <v>8</v>
      </c>
      <c r="AE12" s="127">
        <v>6</v>
      </c>
      <c r="AF12" s="127">
        <v>6</v>
      </c>
      <c r="AG12" s="127">
        <v>6</v>
      </c>
      <c r="AH12" s="127">
        <v>6</v>
      </c>
      <c r="AI12" s="109"/>
      <c r="AJ12" s="109"/>
      <c r="AK12" s="73">
        <f>+SUM(F12:AJ12)</f>
        <v>160</v>
      </c>
      <c r="AL12" s="74">
        <f t="shared" ref="AL12:AL32" si="0">IF($AK$3="４週",AK12/4,AK12/(DAY(EOMONTH($F$10,0))/7))</f>
        <v>36.129032258064512</v>
      </c>
      <c r="AM12" s="257"/>
      <c r="AN12" s="257"/>
    </row>
    <row r="13" spans="1:40" ht="18" customHeight="1" x14ac:dyDescent="0.55000000000000004">
      <c r="A13" s="118">
        <v>2</v>
      </c>
      <c r="B13" s="123" t="s">
        <v>136</v>
      </c>
      <c r="C13" s="124" t="s">
        <v>188</v>
      </c>
      <c r="D13" s="125"/>
      <c r="E13" s="126" t="s">
        <v>237</v>
      </c>
      <c r="F13" s="127">
        <v>8</v>
      </c>
      <c r="G13" s="127"/>
      <c r="H13" s="127"/>
      <c r="I13" s="127">
        <v>8</v>
      </c>
      <c r="J13" s="127">
        <v>8</v>
      </c>
      <c r="K13" s="127">
        <v>8</v>
      </c>
      <c r="L13" s="127">
        <v>8</v>
      </c>
      <c r="M13" s="127">
        <v>8</v>
      </c>
      <c r="N13" s="127"/>
      <c r="O13" s="127"/>
      <c r="P13" s="127">
        <v>8</v>
      </c>
      <c r="Q13" s="127">
        <v>8</v>
      </c>
      <c r="R13" s="127">
        <v>8</v>
      </c>
      <c r="S13" s="127">
        <v>8</v>
      </c>
      <c r="T13" s="127">
        <v>8</v>
      </c>
      <c r="U13" s="127"/>
      <c r="V13" s="127"/>
      <c r="W13" s="127">
        <v>8</v>
      </c>
      <c r="X13" s="127">
        <v>8</v>
      </c>
      <c r="Y13" s="127">
        <v>8</v>
      </c>
      <c r="Z13" s="127">
        <v>8</v>
      </c>
      <c r="AA13" s="127">
        <v>8</v>
      </c>
      <c r="AB13" s="127"/>
      <c r="AC13" s="127"/>
      <c r="AD13" s="127">
        <v>8</v>
      </c>
      <c r="AE13" s="127">
        <v>6</v>
      </c>
      <c r="AF13" s="127">
        <v>6</v>
      </c>
      <c r="AG13" s="127">
        <v>6</v>
      </c>
      <c r="AH13" s="127">
        <v>6</v>
      </c>
      <c r="AI13" s="109"/>
      <c r="AJ13" s="109"/>
      <c r="AK13" s="73">
        <f t="shared" ref="AK13:AK32" si="1">+SUM(F13:AJ13)</f>
        <v>160</v>
      </c>
      <c r="AL13" s="74">
        <f t="shared" si="0"/>
        <v>36.129032258064512</v>
      </c>
      <c r="AM13" s="257"/>
      <c r="AN13" s="257"/>
    </row>
    <row r="14" spans="1:40" ht="18" customHeight="1" x14ac:dyDescent="0.55000000000000004">
      <c r="A14" s="118">
        <v>3</v>
      </c>
      <c r="B14" s="123" t="s">
        <v>137</v>
      </c>
      <c r="C14" s="124" t="s">
        <v>188</v>
      </c>
      <c r="D14" s="125"/>
      <c r="E14" s="126" t="s">
        <v>238</v>
      </c>
      <c r="F14" s="127">
        <v>8</v>
      </c>
      <c r="G14" s="127"/>
      <c r="H14" s="127"/>
      <c r="I14" s="127">
        <v>8</v>
      </c>
      <c r="J14" s="127">
        <v>8</v>
      </c>
      <c r="K14" s="127">
        <v>8</v>
      </c>
      <c r="L14" s="127">
        <v>8</v>
      </c>
      <c r="M14" s="127">
        <v>8</v>
      </c>
      <c r="N14" s="127"/>
      <c r="O14" s="127"/>
      <c r="P14" s="127">
        <v>8</v>
      </c>
      <c r="Q14" s="127">
        <v>8</v>
      </c>
      <c r="R14" s="127">
        <v>8</v>
      </c>
      <c r="S14" s="127">
        <v>8</v>
      </c>
      <c r="T14" s="127">
        <v>8</v>
      </c>
      <c r="U14" s="127"/>
      <c r="V14" s="127"/>
      <c r="W14" s="127">
        <v>8</v>
      </c>
      <c r="X14" s="127">
        <v>8</v>
      </c>
      <c r="Y14" s="127">
        <v>8</v>
      </c>
      <c r="Z14" s="127">
        <v>8</v>
      </c>
      <c r="AA14" s="127">
        <v>8</v>
      </c>
      <c r="AB14" s="127"/>
      <c r="AC14" s="127"/>
      <c r="AD14" s="127">
        <v>8</v>
      </c>
      <c r="AE14" s="127">
        <v>6</v>
      </c>
      <c r="AF14" s="127">
        <v>6</v>
      </c>
      <c r="AG14" s="127">
        <v>6</v>
      </c>
      <c r="AH14" s="127">
        <v>6</v>
      </c>
      <c r="AI14" s="109"/>
      <c r="AJ14" s="109"/>
      <c r="AK14" s="73">
        <f t="shared" si="1"/>
        <v>160</v>
      </c>
      <c r="AL14" s="74">
        <f t="shared" si="0"/>
        <v>36.129032258064512</v>
      </c>
      <c r="AM14" s="257"/>
      <c r="AN14" s="257"/>
    </row>
    <row r="15" spans="1:40" ht="18" customHeight="1" x14ac:dyDescent="0.55000000000000004">
      <c r="A15" s="118">
        <v>4</v>
      </c>
      <c r="B15" s="123" t="s">
        <v>137</v>
      </c>
      <c r="C15" s="124" t="s">
        <v>189</v>
      </c>
      <c r="D15" s="125"/>
      <c r="E15" s="126" t="s">
        <v>239</v>
      </c>
      <c r="F15" s="127">
        <v>8</v>
      </c>
      <c r="G15" s="127"/>
      <c r="H15" s="127"/>
      <c r="I15" s="127">
        <v>8</v>
      </c>
      <c r="J15" s="127">
        <v>8</v>
      </c>
      <c r="K15" s="127">
        <v>8</v>
      </c>
      <c r="L15" s="127">
        <v>8</v>
      </c>
      <c r="M15" s="127">
        <v>8</v>
      </c>
      <c r="N15" s="127"/>
      <c r="O15" s="127"/>
      <c r="P15" s="127">
        <v>8</v>
      </c>
      <c r="Q15" s="127">
        <v>8</v>
      </c>
      <c r="R15" s="127">
        <v>8</v>
      </c>
      <c r="S15" s="127">
        <v>8</v>
      </c>
      <c r="T15" s="127">
        <v>8</v>
      </c>
      <c r="U15" s="127"/>
      <c r="V15" s="127"/>
      <c r="W15" s="127">
        <v>8</v>
      </c>
      <c r="X15" s="127">
        <v>8</v>
      </c>
      <c r="Y15" s="127">
        <v>8</v>
      </c>
      <c r="Z15" s="127">
        <v>8</v>
      </c>
      <c r="AA15" s="127">
        <v>8</v>
      </c>
      <c r="AB15" s="127"/>
      <c r="AC15" s="127"/>
      <c r="AD15" s="127">
        <v>8</v>
      </c>
      <c r="AE15" s="127">
        <v>6</v>
      </c>
      <c r="AF15" s="127">
        <v>6</v>
      </c>
      <c r="AG15" s="127">
        <v>6</v>
      </c>
      <c r="AH15" s="127">
        <v>6</v>
      </c>
      <c r="AI15" s="109"/>
      <c r="AJ15" s="109"/>
      <c r="AK15" s="73">
        <f t="shared" si="1"/>
        <v>160</v>
      </c>
      <c r="AL15" s="74">
        <f t="shared" si="0"/>
        <v>36.129032258064512</v>
      </c>
      <c r="AM15" s="257"/>
      <c r="AN15" s="257"/>
    </row>
    <row r="16" spans="1:40" ht="18" customHeight="1" x14ac:dyDescent="0.55000000000000004">
      <c r="A16" s="118">
        <v>5</v>
      </c>
      <c r="B16" s="123" t="s">
        <v>138</v>
      </c>
      <c r="C16" s="124" t="s">
        <v>190</v>
      </c>
      <c r="D16" s="125"/>
      <c r="E16" s="126" t="s">
        <v>240</v>
      </c>
      <c r="F16" s="127">
        <v>8</v>
      </c>
      <c r="G16" s="127"/>
      <c r="H16" s="127"/>
      <c r="I16" s="127">
        <v>8</v>
      </c>
      <c r="J16" s="127"/>
      <c r="K16" s="127">
        <v>8</v>
      </c>
      <c r="L16" s="127"/>
      <c r="M16" s="127">
        <v>8</v>
      </c>
      <c r="N16" s="127"/>
      <c r="O16" s="127"/>
      <c r="P16" s="127"/>
      <c r="Q16" s="127">
        <v>8</v>
      </c>
      <c r="R16" s="127"/>
      <c r="S16" s="127">
        <v>8</v>
      </c>
      <c r="T16" s="127"/>
      <c r="U16" s="127"/>
      <c r="V16" s="127"/>
      <c r="W16" s="127">
        <v>8</v>
      </c>
      <c r="X16" s="127"/>
      <c r="Y16" s="127">
        <v>8</v>
      </c>
      <c r="Z16" s="127"/>
      <c r="AA16" s="127">
        <v>6</v>
      </c>
      <c r="AB16" s="127"/>
      <c r="AC16" s="127"/>
      <c r="AD16" s="127">
        <v>6</v>
      </c>
      <c r="AE16" s="127"/>
      <c r="AF16" s="127">
        <v>6</v>
      </c>
      <c r="AG16" s="127"/>
      <c r="AH16" s="127"/>
      <c r="AI16" s="109"/>
      <c r="AJ16" s="109"/>
      <c r="AK16" s="73">
        <f t="shared" si="1"/>
        <v>82</v>
      </c>
      <c r="AL16" s="74">
        <f t="shared" si="0"/>
        <v>18.516129032258064</v>
      </c>
      <c r="AM16" s="257"/>
      <c r="AN16" s="257"/>
    </row>
    <row r="17" spans="1:40" ht="18" customHeight="1" x14ac:dyDescent="0.55000000000000004">
      <c r="A17" s="118">
        <v>6</v>
      </c>
      <c r="B17" s="123" t="s">
        <v>138</v>
      </c>
      <c r="C17" s="124" t="s">
        <v>190</v>
      </c>
      <c r="D17" s="125"/>
      <c r="E17" s="126" t="s">
        <v>241</v>
      </c>
      <c r="F17" s="127">
        <v>8</v>
      </c>
      <c r="G17" s="127"/>
      <c r="H17" s="127"/>
      <c r="I17" s="127"/>
      <c r="J17" s="127">
        <v>8</v>
      </c>
      <c r="K17" s="127"/>
      <c r="L17" s="127">
        <v>8</v>
      </c>
      <c r="M17" s="127"/>
      <c r="N17" s="127"/>
      <c r="O17" s="127"/>
      <c r="P17" s="127">
        <v>8</v>
      </c>
      <c r="Q17" s="127"/>
      <c r="R17" s="127">
        <v>8</v>
      </c>
      <c r="S17" s="127"/>
      <c r="T17" s="127">
        <v>8</v>
      </c>
      <c r="U17" s="127"/>
      <c r="V17" s="127"/>
      <c r="W17" s="127"/>
      <c r="X17" s="127">
        <v>8</v>
      </c>
      <c r="Y17" s="127"/>
      <c r="Z17" s="127">
        <v>8</v>
      </c>
      <c r="AA17" s="127"/>
      <c r="AB17" s="127"/>
      <c r="AC17" s="127"/>
      <c r="AD17" s="127"/>
      <c r="AE17" s="127">
        <v>6</v>
      </c>
      <c r="AF17" s="127"/>
      <c r="AG17" s="127">
        <v>6</v>
      </c>
      <c r="AH17" s="127">
        <v>6</v>
      </c>
      <c r="AI17" s="109"/>
      <c r="AJ17" s="109"/>
      <c r="AK17" s="73">
        <f t="shared" si="1"/>
        <v>82</v>
      </c>
      <c r="AL17" s="74">
        <f t="shared" si="0"/>
        <v>18.516129032258064</v>
      </c>
      <c r="AM17" s="257"/>
      <c r="AN17" s="257"/>
    </row>
    <row r="18" spans="1:40" ht="18" customHeight="1" x14ac:dyDescent="0.55000000000000004">
      <c r="A18" s="118">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7"/>
      <c r="AN18" s="257"/>
    </row>
    <row r="19" spans="1:40" ht="18" customHeight="1" x14ac:dyDescent="0.55000000000000004">
      <c r="A19" s="118">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7"/>
      <c r="AN19" s="257"/>
    </row>
    <row r="20" spans="1:40" ht="18" customHeight="1" x14ac:dyDescent="0.55000000000000004">
      <c r="A20" s="118">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7"/>
      <c r="AN20" s="257"/>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58" t="s">
        <v>94</v>
      </c>
      <c r="B32" s="259"/>
      <c r="C32" s="259"/>
      <c r="D32" s="259"/>
      <c r="E32" s="259"/>
      <c r="F32" s="75">
        <f>+SUM(F12:F31)</f>
        <v>48</v>
      </c>
      <c r="G32" s="75">
        <f t="shared" ref="G32:AJ32" si="2">+SUM(G12:G31)</f>
        <v>0</v>
      </c>
      <c r="H32" s="75">
        <f t="shared" si="2"/>
        <v>0</v>
      </c>
      <c r="I32" s="75">
        <f t="shared" si="2"/>
        <v>40</v>
      </c>
      <c r="J32" s="75">
        <f t="shared" si="2"/>
        <v>40</v>
      </c>
      <c r="K32" s="75">
        <f t="shared" si="2"/>
        <v>40</v>
      </c>
      <c r="L32" s="75">
        <f t="shared" si="2"/>
        <v>40</v>
      </c>
      <c r="M32" s="75">
        <f t="shared" si="2"/>
        <v>40</v>
      </c>
      <c r="N32" s="75">
        <f t="shared" si="2"/>
        <v>0</v>
      </c>
      <c r="O32" s="75">
        <f t="shared" si="2"/>
        <v>0</v>
      </c>
      <c r="P32" s="75">
        <f t="shared" si="2"/>
        <v>40</v>
      </c>
      <c r="Q32" s="75">
        <f t="shared" si="2"/>
        <v>40</v>
      </c>
      <c r="R32" s="75">
        <f t="shared" si="2"/>
        <v>40</v>
      </c>
      <c r="S32" s="75">
        <f t="shared" si="2"/>
        <v>40</v>
      </c>
      <c r="T32" s="75">
        <f t="shared" si="2"/>
        <v>40</v>
      </c>
      <c r="U32" s="75">
        <f t="shared" si="2"/>
        <v>0</v>
      </c>
      <c r="V32" s="75">
        <f t="shared" si="2"/>
        <v>0</v>
      </c>
      <c r="W32" s="75">
        <f t="shared" si="2"/>
        <v>40</v>
      </c>
      <c r="X32" s="75">
        <f t="shared" si="2"/>
        <v>40</v>
      </c>
      <c r="Y32" s="75">
        <f t="shared" si="2"/>
        <v>40</v>
      </c>
      <c r="Z32" s="75">
        <f t="shared" si="2"/>
        <v>40</v>
      </c>
      <c r="AA32" s="75">
        <f t="shared" si="2"/>
        <v>38</v>
      </c>
      <c r="AB32" s="75">
        <f t="shared" si="2"/>
        <v>0</v>
      </c>
      <c r="AC32" s="75">
        <f t="shared" si="2"/>
        <v>0</v>
      </c>
      <c r="AD32" s="75">
        <f t="shared" si="2"/>
        <v>38</v>
      </c>
      <c r="AE32" s="75">
        <f t="shared" si="2"/>
        <v>30</v>
      </c>
      <c r="AF32" s="75">
        <f t="shared" si="2"/>
        <v>30</v>
      </c>
      <c r="AG32" s="75">
        <f t="shared" si="2"/>
        <v>30</v>
      </c>
      <c r="AH32" s="75">
        <f t="shared" si="2"/>
        <v>30</v>
      </c>
      <c r="AI32" s="75">
        <f t="shared" si="2"/>
        <v>0</v>
      </c>
      <c r="AJ32" s="75">
        <f t="shared" si="2"/>
        <v>0</v>
      </c>
      <c r="AK32" s="73">
        <f t="shared" si="1"/>
        <v>804</v>
      </c>
      <c r="AL32" s="74">
        <f t="shared" si="0"/>
        <v>181.54838709677418</v>
      </c>
      <c r="AM32" s="260"/>
      <c r="AN32" s="260"/>
    </row>
    <row r="33" spans="1:40" ht="18" customHeight="1" x14ac:dyDescent="0.55000000000000004">
      <c r="A33" s="259" t="s">
        <v>96</v>
      </c>
      <c r="B33" s="259"/>
      <c r="C33" s="259"/>
      <c r="D33" s="259"/>
      <c r="E33" s="26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0"/>
      <c r="AN33" s="26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48" t="str">
        <f>IF(VLOOKUP($AK$1,[1]選択肢!$A$1:$J$31,C43,FALSE)=0,"-",VLOOKUP($AK$1,[1]選択肢!$A$1:$J$31,C43,FALSE))</f>
        <v>管理者</v>
      </c>
      <c r="D38" s="249"/>
      <c r="E38" s="255" t="str">
        <f>IF(VLOOKUP($AK$1,[1]選択肢!$A$1:$J$31,E43,FALSE)=0,"-",VLOOKUP($AK$1,[1]選択肢!$A$1:$J$31,E43,FALSE))</f>
        <v>児童発達支援管理責任者</v>
      </c>
      <c r="F38" s="255"/>
      <c r="G38" s="255"/>
      <c r="H38" s="255"/>
      <c r="I38" s="248" t="str">
        <f>IF(VLOOKUP($AK$1,[1]選択肢!$A$1:$J$31,I43,FALSE)=0,"-",VLOOKUP($AK$1,[1]選択肢!$A$1:$J$31,I43,FALSE))</f>
        <v>嘱託医</v>
      </c>
      <c r="J38" s="249"/>
      <c r="K38" s="249"/>
      <c r="L38" s="249"/>
      <c r="M38" s="249"/>
      <c r="N38" s="250"/>
      <c r="O38" s="248" t="str">
        <f>IF(VLOOKUP($AK$1,[1]選択肢!$A$1:$J$31,O43,FALSE)=0,"-",VLOOKUP($AK$1,[1]選択肢!$A$1:$J$31,O43,FALSE))</f>
        <v>児童指導員</v>
      </c>
      <c r="P38" s="249"/>
      <c r="Q38" s="249"/>
      <c r="R38" s="249"/>
      <c r="S38" s="249"/>
      <c r="T38" s="250"/>
      <c r="U38" s="248" t="str">
        <f>IF(VLOOKUP($AK$1,[1]選択肢!$A$1:$J$31,U43,FALSE)=0,"-",VLOOKUP($AK$1,[1]選択肢!$A$1:$J$31,U43,FALSE))</f>
        <v>保育士</v>
      </c>
      <c r="V38" s="249"/>
      <c r="W38" s="249"/>
      <c r="X38" s="249"/>
      <c r="Y38" s="249"/>
      <c r="Z38" s="250"/>
      <c r="AA38" s="248" t="str">
        <f>IF(VLOOKUP($AK$1,[1]選択肢!$A$1:$J$31,AA43,FALSE)=0,"-",VLOOKUP($AK$1,[1]選択肢!$A$1:$J$31,AA43,FALSE))</f>
        <v>栄養士</v>
      </c>
      <c r="AB38" s="249"/>
      <c r="AC38" s="249"/>
      <c r="AD38" s="249"/>
      <c r="AE38" s="249"/>
      <c r="AF38" s="250"/>
      <c r="AG38" s="255" t="str">
        <f>IF(VLOOKUP($AK$1,[1]選択肢!$A$1:$J$31,AG43,FALSE)=0,"-",VLOOKUP($AK$1,[1]選択肢!$A$1:$J$31,AG43,FALSE))</f>
        <v>調理員</v>
      </c>
      <c r="AH38" s="255"/>
      <c r="AI38" s="255"/>
      <c r="AJ38" s="255"/>
      <c r="AK38" s="255"/>
      <c r="AL38" s="255" t="str">
        <f>IF(VLOOKUP($AK$1,[1]選択肢!$A$1:$J$31,AL43,FALSE)=0,"-",VLOOKUP($AK$1,[1]選択肢!$A$1:$J$31,AL43,FALSE))</f>
        <v>機能訓練担当職員</v>
      </c>
      <c r="AM38" s="255"/>
      <c r="AN38" s="62"/>
    </row>
    <row r="39" spans="1:40" ht="18" customHeight="1" x14ac:dyDescent="0.55000000000000004">
      <c r="A39" s="62"/>
      <c r="B39" s="80"/>
      <c r="C39" s="120" t="s">
        <v>56</v>
      </c>
      <c r="D39" s="120" t="s">
        <v>57</v>
      </c>
      <c r="E39" s="121" t="s">
        <v>56</v>
      </c>
      <c r="F39" s="256" t="s">
        <v>57</v>
      </c>
      <c r="G39" s="256"/>
      <c r="H39" s="256"/>
      <c r="I39" s="252" t="s">
        <v>56</v>
      </c>
      <c r="J39" s="253"/>
      <c r="K39" s="254"/>
      <c r="L39" s="252" t="s">
        <v>57</v>
      </c>
      <c r="M39" s="253"/>
      <c r="N39" s="254"/>
      <c r="O39" s="252" t="s">
        <v>56</v>
      </c>
      <c r="P39" s="253"/>
      <c r="Q39" s="254"/>
      <c r="R39" s="252" t="s">
        <v>57</v>
      </c>
      <c r="S39" s="253"/>
      <c r="T39" s="254"/>
      <c r="U39" s="252" t="s">
        <v>56</v>
      </c>
      <c r="V39" s="253"/>
      <c r="W39" s="254"/>
      <c r="X39" s="252" t="s">
        <v>57</v>
      </c>
      <c r="Y39" s="253"/>
      <c r="Z39" s="254"/>
      <c r="AA39" s="252" t="s">
        <v>56</v>
      </c>
      <c r="AB39" s="253"/>
      <c r="AC39" s="254"/>
      <c r="AD39" s="252" t="s">
        <v>57</v>
      </c>
      <c r="AE39" s="253"/>
      <c r="AF39" s="254"/>
      <c r="AG39" s="252" t="s">
        <v>56</v>
      </c>
      <c r="AH39" s="253"/>
      <c r="AI39" s="254"/>
      <c r="AJ39" s="252" t="s">
        <v>57</v>
      </c>
      <c r="AK39" s="254"/>
      <c r="AL39" s="121" t="s">
        <v>19</v>
      </c>
      <c r="AM39" s="121" t="s">
        <v>18</v>
      </c>
      <c r="AN39" s="62"/>
    </row>
    <row r="40" spans="1:40" ht="18" customHeight="1" x14ac:dyDescent="0.55000000000000004">
      <c r="A40" s="62"/>
      <c r="B40" s="117" t="s">
        <v>108</v>
      </c>
      <c r="C40" s="121">
        <f>COUNTIFS($B$12:$B$31,C$38,$C$12:$C$31,"A",$E$12:$E$31,"*")</f>
        <v>1</v>
      </c>
      <c r="D40" s="121">
        <f>COUNTIFS($B$12:$B$31,C$38,$C$12:$C$31,"B",$E$12:$E$31,"*")</f>
        <v>0</v>
      </c>
      <c r="E40" s="121">
        <f>COUNTIFS($B$12:$B$31,E$38,$C$12:$C$31,"A",$E$12:$E$31,"*")</f>
        <v>1</v>
      </c>
      <c r="F40" s="252">
        <f>COUNTIFS($B$12:$B$31,E$38,$C$12:$C$31,"B",$E$12:$E$31,"*")</f>
        <v>0</v>
      </c>
      <c r="G40" s="253"/>
      <c r="H40" s="254"/>
      <c r="I40" s="252">
        <f>COUNTIFS($B$12:$B$31,I$38,$C$12:$C$31,"A",$E$12:$E$31,"*")</f>
        <v>0</v>
      </c>
      <c r="J40" s="253"/>
      <c r="K40" s="254"/>
      <c r="L40" s="252">
        <f>COUNTIFS($B$12:$B$31,I$38,$C$12:$C$31,"B",$E$12:$E$31,"*")</f>
        <v>0</v>
      </c>
      <c r="M40" s="253"/>
      <c r="N40" s="254"/>
      <c r="O40" s="252">
        <f>COUNTIFS($B$12:$B$31,O$38,$C$12:$C$31,"A",$E$12:$E$31,"*")</f>
        <v>1</v>
      </c>
      <c r="P40" s="253"/>
      <c r="Q40" s="254"/>
      <c r="R40" s="252">
        <f>COUNTIFS($B$12:$B$31,O$38,$C$12:$C$31,"B",$E$12:$E$31,"*")</f>
        <v>1</v>
      </c>
      <c r="S40" s="253"/>
      <c r="T40" s="254"/>
      <c r="U40" s="252">
        <f>COUNTIFS($B$12:$B$31,U$38,$C$12:$C$31,"A",$E$12:$E$31,"*")</f>
        <v>0</v>
      </c>
      <c r="V40" s="253"/>
      <c r="W40" s="254"/>
      <c r="X40" s="252">
        <f>COUNTIFS($B$12:$B$31,U$38,$C$12:$C$31,"B",$E$12:$E$31,"*")</f>
        <v>0</v>
      </c>
      <c r="Y40" s="253"/>
      <c r="Z40" s="254"/>
      <c r="AA40" s="252">
        <f>COUNTIFS($B$12:$B$31,AA$38,$C$12:$C$31,"A",$E$12:$E$31,"*")</f>
        <v>0</v>
      </c>
      <c r="AB40" s="253"/>
      <c r="AC40" s="254"/>
      <c r="AD40" s="252">
        <f>COUNTIFS($B$12:$B$31,AA$38,$C$12:$C$31,"B",$E$12:$E$31,"*")</f>
        <v>0</v>
      </c>
      <c r="AE40" s="253"/>
      <c r="AF40" s="254"/>
      <c r="AG40" s="252">
        <f>COUNTIFS($B$12:$B$31,AG$38,$C$12:$C$31,"A",$E$12:$E$31,"*")</f>
        <v>0</v>
      </c>
      <c r="AH40" s="253"/>
      <c r="AI40" s="254"/>
      <c r="AJ40" s="252">
        <f>COUNTIFS($B$12:$B$31,AG$38,$C$12:$C$31,"B",$E$12:$E$31,"*")</f>
        <v>0</v>
      </c>
      <c r="AK40" s="254"/>
      <c r="AL40" s="121">
        <f>COUNTIFS($B$12:$B$31,AL$38,$C$12:$C$31,"A",$E$12:$E$31,"*")</f>
        <v>0</v>
      </c>
      <c r="AM40" s="121">
        <f>COUNTIFS($B$12:$B$31,AL$38,$C$12:$C$31,"B",$E$12:$E$31,"*")</f>
        <v>0</v>
      </c>
      <c r="AN40" s="62"/>
    </row>
    <row r="41" spans="1:40" ht="18" customHeight="1" x14ac:dyDescent="0.55000000000000004">
      <c r="A41" s="62"/>
      <c r="B41" s="119" t="s">
        <v>109</v>
      </c>
      <c r="C41" s="121">
        <f>COUNTIFS($B$12:$B$31,C$38,$C$12:$C$31,"C",$E$12:$E$31,"*")</f>
        <v>0</v>
      </c>
      <c r="D41" s="121">
        <f>COUNTIFS($B$12:$B$31,C$38,$C$12:$C$31,"D",$E$12:$E$31,"*")</f>
        <v>0</v>
      </c>
      <c r="E41" s="121">
        <f>COUNTIFS($B$12:$B$31,E$38,$C$12:$C$31,"C",$E$12:$E$31,"*")</f>
        <v>0</v>
      </c>
      <c r="F41" s="252">
        <f>COUNTIFS($B$12:$B$31,E$38,$C$12:$C$31,"D",$E$12:$E$31,"*")</f>
        <v>0</v>
      </c>
      <c r="G41" s="253"/>
      <c r="H41" s="254"/>
      <c r="I41" s="252">
        <f>COUNTIFS($B$12:$B$31,I$38,$C$12:$C$31,"C",$E$12:$E$31,"*")</f>
        <v>0</v>
      </c>
      <c r="J41" s="253"/>
      <c r="K41" s="254"/>
      <c r="L41" s="252">
        <f>COUNTIFS($B$12:$B$31,I$38,$C$12:$C$31,"D",$E$12:$E$31,"*")</f>
        <v>0</v>
      </c>
      <c r="M41" s="253"/>
      <c r="N41" s="254"/>
      <c r="O41" s="252">
        <f>COUNTIFS($B$12:$B$31,O$38,$C$12:$C$31,"C",$E$12:$E$31,"*")</f>
        <v>0</v>
      </c>
      <c r="P41" s="253"/>
      <c r="Q41" s="254"/>
      <c r="R41" s="252">
        <f>COUNTIFS($B$12:$B$31,O$38,$C$12:$C$31,"D",$E$12:$E$31,"*")</f>
        <v>0</v>
      </c>
      <c r="S41" s="253"/>
      <c r="T41" s="254"/>
      <c r="U41" s="252">
        <f>COUNTIFS($B$12:$B$31,U$38,$C$12:$C$31,"C",$E$12:$E$31,"*")</f>
        <v>2</v>
      </c>
      <c r="V41" s="253"/>
      <c r="W41" s="254"/>
      <c r="X41" s="252">
        <f>COUNTIFS($B$12:$B$31,U$38,$C$12:$C$31,"D",$E$12:$E$31,"*")</f>
        <v>0</v>
      </c>
      <c r="Y41" s="253"/>
      <c r="Z41" s="254"/>
      <c r="AA41" s="252">
        <f>COUNTIFS($B$12:$B$31,AA$38,$C$12:$C$31,"C",$E$12:$E$31,"*")</f>
        <v>0</v>
      </c>
      <c r="AB41" s="253"/>
      <c r="AC41" s="254"/>
      <c r="AD41" s="252">
        <f>COUNTIFS($B$12:$B$31,AA$38,$C$12:$C$31,"D",$E$12:$E$31,"*")</f>
        <v>0</v>
      </c>
      <c r="AE41" s="253"/>
      <c r="AF41" s="254"/>
      <c r="AG41" s="252">
        <f>COUNTIFS($B$12:$B$31,AG$38,$C$12:$C$31,"C",$E$12:$E$31,"*")</f>
        <v>0</v>
      </c>
      <c r="AH41" s="253"/>
      <c r="AI41" s="254"/>
      <c r="AJ41" s="252">
        <f>COUNTIFS($B$12:$B$31,AG$38,$C$12:$C$31,"D",$E$12:$E$31,"*")</f>
        <v>0</v>
      </c>
      <c r="AK41" s="254"/>
      <c r="AL41" s="121">
        <f>COUNTIFS($B$12:$B$31,AL$38,$C$12:$C$31,"C",$E$12:$E$31,"*")</f>
        <v>0</v>
      </c>
      <c r="AM41" s="121">
        <f>COUNTIFS($B$12:$B$31,AL$38,$C$12:$C$31,"D",$E$12:$E$31,"*")</f>
        <v>0</v>
      </c>
      <c r="AN41" s="62"/>
    </row>
    <row r="42" spans="1:40" ht="25" customHeight="1" x14ac:dyDescent="0.55000000000000004">
      <c r="A42" s="62"/>
      <c r="B42" s="119" t="s">
        <v>199</v>
      </c>
      <c r="C42" s="248">
        <f>IF($AK$3="４週",SUMIFS($AK$12:$AK$31,$B$12:$B$31,C38)/4/$AH$6,IF($AK$3="歴月",SUMIFS($AK$12:$AK$31,$B$12:$B$31,C38)/$AL$6,"記載する期間を選択してください"))</f>
        <v>4</v>
      </c>
      <c r="D42" s="250"/>
      <c r="E42" s="248">
        <f>IF($AK$3="４週",SUMIFS($AK$12:$AK$31,$B$12:$B$31,E38)/4/$AH$6,IF($AK$3="歴月",SUMIFS($AK$12:$AK$31,$B$12:$B$31,E38)/$AL$6,"記載する期間を選択してください"))</f>
        <v>4</v>
      </c>
      <c r="F42" s="249"/>
      <c r="G42" s="249"/>
      <c r="H42" s="250"/>
      <c r="I42" s="248">
        <f>IF($AK$3="４週",SUMIFS($AK$12:$AK$31,$B$12:$B$31,I38)/4/$AH$6,IF($AK$3="歴月",SUMIFS($AK$12:$AK$31,$B$12:$B$31,I38)/$AL$6,"記載する期間を選択してください"))</f>
        <v>0</v>
      </c>
      <c r="J42" s="249"/>
      <c r="K42" s="249"/>
      <c r="L42" s="249"/>
      <c r="M42" s="249"/>
      <c r="N42" s="250"/>
      <c r="O42" s="248">
        <f>IF($AK$3="４週",SUMIFS($AK$12:$AK$31,$B$12:$B$31,O38)/4/$AH$6,IF($AK$3="歴月",SUMIFS($AK$12:$AK$31,$B$12:$B$31,O38)/$AL$6,"記載する期間を選択してください"))</f>
        <v>8</v>
      </c>
      <c r="P42" s="249"/>
      <c r="Q42" s="249"/>
      <c r="R42" s="249"/>
      <c r="S42" s="249"/>
      <c r="T42" s="250"/>
      <c r="U42" s="248">
        <f>IF($AK$3="４週",SUMIFS($AK$12:$AK$31,$B$12:$B$31,U38)/4/$AH$6,IF($AK$3="歴月",SUMIFS($AK$12:$AK$31,$B$12:$B$31,U38)/$AL$6,"記載する期間を選択してください"))</f>
        <v>4.0999999999999996</v>
      </c>
      <c r="V42" s="249"/>
      <c r="W42" s="249"/>
      <c r="X42" s="249"/>
      <c r="Y42" s="249"/>
      <c r="Z42" s="250"/>
      <c r="AA42" s="248">
        <f>IF($AK$3="４週",SUMIFS($AK$12:$AK$31,$B$12:$B$31,AA38)/4/$AH$6,IF($AK$3="歴月",SUMIFS($AK$12:$AK$31,$B$12:$B$31,AA38)/$AL$6,"記載する期間を選択してください"))</f>
        <v>0</v>
      </c>
      <c r="AB42" s="249"/>
      <c r="AC42" s="249"/>
      <c r="AD42" s="249"/>
      <c r="AE42" s="249"/>
      <c r="AF42" s="250"/>
      <c r="AG42" s="248">
        <f>IF($AK$3="４週",SUMIFS($AK$12:$AK$31,$B$12:$B$31,AG38)/4/$AH$6,IF($AK$3="歴月",SUMIFS($AK$12:$AK$31,$B$12:$B$31,AG38)/$AL$6,"記載する期間を選択してください"))</f>
        <v>0</v>
      </c>
      <c r="AH42" s="249"/>
      <c r="AI42" s="249"/>
      <c r="AJ42" s="249"/>
      <c r="AK42" s="250"/>
      <c r="AL42" s="248">
        <f>IF($AK$3="４週",SUMIFS($AK$12:$AK$31,$B$12:$B$31,AL38)/4/$AH$6,IF($AK$3="歴月",SUMIFS($AK$12:$AK$31,$B$12:$B$31,AL38)/$AL$6,"記載する期間を選択してください"))</f>
        <v>0</v>
      </c>
      <c r="AM42" s="250"/>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117" t="s">
        <v>171</v>
      </c>
      <c r="C52" s="251" t="s">
        <v>172</v>
      </c>
      <c r="D52" s="251"/>
      <c r="E52" s="251"/>
      <c r="F52" s="60"/>
      <c r="G52" s="60"/>
    </row>
    <row r="53" spans="1:39" ht="15" customHeight="1" x14ac:dyDescent="0.55000000000000004">
      <c r="A53" s="60"/>
      <c r="B53" s="102" t="s">
        <v>188</v>
      </c>
      <c r="C53" s="247" t="s">
        <v>173</v>
      </c>
      <c r="D53" s="247"/>
      <c r="E53" s="247"/>
      <c r="F53" s="60"/>
      <c r="G53" s="60"/>
    </row>
    <row r="54" spans="1:39" ht="15" customHeight="1" x14ac:dyDescent="0.55000000000000004">
      <c r="A54" s="60"/>
      <c r="B54" s="102" t="s">
        <v>189</v>
      </c>
      <c r="C54" s="247" t="s">
        <v>174</v>
      </c>
      <c r="D54" s="247"/>
      <c r="E54" s="247"/>
      <c r="F54" s="60"/>
      <c r="G54" s="60"/>
    </row>
    <row r="55" spans="1:39" ht="15" customHeight="1" x14ac:dyDescent="0.55000000000000004">
      <c r="A55" s="60"/>
      <c r="B55" s="102" t="s">
        <v>190</v>
      </c>
      <c r="C55" s="247" t="s">
        <v>175</v>
      </c>
      <c r="D55" s="247"/>
      <c r="E55" s="247"/>
      <c r="F55" s="60"/>
      <c r="G55" s="60"/>
    </row>
    <row r="56" spans="1:39" ht="15" customHeight="1" x14ac:dyDescent="0.55000000000000004">
      <c r="A56" s="60"/>
      <c r="B56" s="102" t="s">
        <v>191</v>
      </c>
      <c r="C56" s="247" t="s">
        <v>176</v>
      </c>
      <c r="D56" s="247"/>
      <c r="E56" s="247"/>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C38:D38"/>
    <mergeCell ref="E38:H38"/>
    <mergeCell ref="I38:N38"/>
    <mergeCell ref="O38:T38"/>
    <mergeCell ref="U38:Z38"/>
    <mergeCell ref="AA38:AF38"/>
    <mergeCell ref="AG38:AK38"/>
    <mergeCell ref="AL38:AM38"/>
    <mergeCell ref="F39:H39"/>
    <mergeCell ref="I39:K39"/>
    <mergeCell ref="L39:N39"/>
    <mergeCell ref="O39:Q39"/>
    <mergeCell ref="R39:T39"/>
    <mergeCell ref="U39:W39"/>
    <mergeCell ref="X39:Z39"/>
    <mergeCell ref="F41:H41"/>
    <mergeCell ref="I41:K41"/>
    <mergeCell ref="L41:N41"/>
    <mergeCell ref="O41:Q41"/>
    <mergeCell ref="R41:T41"/>
    <mergeCell ref="AA39:AC39"/>
    <mergeCell ref="AD39:AF39"/>
    <mergeCell ref="AG39:AI39"/>
    <mergeCell ref="AJ39:AK39"/>
    <mergeCell ref="F40:H40"/>
    <mergeCell ref="I40:K40"/>
    <mergeCell ref="L40:N40"/>
    <mergeCell ref="O40:Q40"/>
    <mergeCell ref="R40:T40"/>
    <mergeCell ref="U40:W40"/>
    <mergeCell ref="U41:W41"/>
    <mergeCell ref="X41:Z41"/>
    <mergeCell ref="AA41:AC41"/>
    <mergeCell ref="AD41:AF41"/>
    <mergeCell ref="AG41:AI41"/>
    <mergeCell ref="AJ41:AK41"/>
    <mergeCell ref="X40:Z40"/>
    <mergeCell ref="AA40:AC40"/>
    <mergeCell ref="AD40:AF40"/>
    <mergeCell ref="AG40:AI40"/>
    <mergeCell ref="AJ40:AK40"/>
    <mergeCell ref="C56:E56"/>
    <mergeCell ref="AG42:AK42"/>
    <mergeCell ref="AL42:AM42"/>
    <mergeCell ref="C52:E52"/>
    <mergeCell ref="C53:E53"/>
    <mergeCell ref="C54:E54"/>
    <mergeCell ref="C55:E55"/>
    <mergeCell ref="C42:D42"/>
    <mergeCell ref="E42:H42"/>
    <mergeCell ref="I42:N42"/>
    <mergeCell ref="O42:T42"/>
    <mergeCell ref="U42:Z42"/>
    <mergeCell ref="AA42:AF42"/>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A53FE7-974E-44AA-861D-86F4BA4E7574}">
  <ds:schemaRefs>
    <ds:schemaRef ds:uri="http://schemas.microsoft.com/office/infopath/2007/PartnerControls"/>
    <ds:schemaRef ds:uri="http://purl.org/dc/terms/"/>
    <ds:schemaRef ds:uri="d6dcacc7-e460-4c7a-a2ed-e890e37b378d"/>
    <ds:schemaRef ds:uri="http://schemas.microsoft.com/office/2006/documentManagement/types"/>
    <ds:schemaRef ds:uri="http://purl.org/dc/elements/1.1/"/>
    <ds:schemaRef ds:uri="http://schemas.openxmlformats.org/package/2006/metadata/core-properti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勤務形態一覧表（児童発達支援センター）</vt:lpstr>
      <vt:lpstr>記載例</vt:lpstr>
      <vt:lpstr>選択肢</vt:lpstr>
      <vt:lpstr>記載例!Print_Area</vt:lpstr>
      <vt:lpstr>'勤務形態一覧表（児童発達支援センター）'!Print_Area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2026-04-02T08:38:29Z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